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10" windowWidth="20775" windowHeight="11955" firstSheet="1" activeTab="1"/>
  </bookViews>
  <sheets>
    <sheet name="Rekapitulácia stavby" sheetId="1" state="hidden" r:id="rId1"/>
    <sheet name="2018-04-01 - SO 01 - Pres..." sheetId="2" r:id="rId2"/>
  </sheets>
  <definedNames>
    <definedName name="_xlnm.Print_Titles" localSheetId="1">'2018-04-01 - SO 01 - Pres...'!$118:$118</definedName>
    <definedName name="_xlnm.Print_Titles" localSheetId="0">'Rekapitulácia stavby'!$85:$85</definedName>
    <definedName name="_xlnm.Print_Area" localSheetId="1">'2018-04-01 - SO 01 - Pres...'!$C$4:$Q$70,'2018-04-01 - SO 01 - Pres...'!$C$76:$Q$102,'2018-04-01 - SO 01 - Pres...'!$C$108:$Q$353</definedName>
    <definedName name="_xlnm.Print_Area" localSheetId="0">'Rekapitulácia stavby'!$C$4:$AP$70,'Rekapitulácia stavby'!$C$76:$AP$92</definedName>
  </definedNames>
  <calcPr calcId="125725"/>
</workbook>
</file>

<file path=xl/calcChain.xml><?xml version="1.0" encoding="utf-8"?>
<calcChain xmlns="http://schemas.openxmlformats.org/spreadsheetml/2006/main">
  <c r="AY88" i="1"/>
  <c r="AX88"/>
  <c r="BI353" i="2"/>
  <c r="BH353"/>
  <c r="BG353"/>
  <c r="BE353"/>
  <c r="AA353"/>
  <c r="Y353"/>
  <c r="W353"/>
  <c r="BK353"/>
  <c r="N353"/>
  <c r="BF353" s="1"/>
  <c r="BI352"/>
  <c r="BH352"/>
  <c r="BG352"/>
  <c r="BE352"/>
  <c r="AA352"/>
  <c r="Y352"/>
  <c r="W352"/>
  <c r="BK352"/>
  <c r="N352"/>
  <c r="BF352" s="1"/>
  <c r="BI351"/>
  <c r="BH351"/>
  <c r="BG351"/>
  <c r="BE351"/>
  <c r="AA351"/>
  <c r="Y351"/>
  <c r="W351"/>
  <c r="BK351"/>
  <c r="N351"/>
  <c r="BF351" s="1"/>
  <c r="BI350"/>
  <c r="BH350"/>
  <c r="BG350"/>
  <c r="BE350"/>
  <c r="AA350"/>
  <c r="Y350"/>
  <c r="W350"/>
  <c r="BK350"/>
  <c r="N350"/>
  <c r="BF350" s="1"/>
  <c r="BI349"/>
  <c r="BH349"/>
  <c r="BG349"/>
  <c r="BE349"/>
  <c r="AA349"/>
  <c r="Y349"/>
  <c r="Y348" s="1"/>
  <c r="W349"/>
  <c r="BK349"/>
  <c r="BK348" s="1"/>
  <c r="N348" s="1"/>
  <c r="N98" s="1"/>
  <c r="N349"/>
  <c r="BF349" s="1"/>
  <c r="BI347"/>
  <c r="BH347"/>
  <c r="BG347"/>
  <c r="BE347"/>
  <c r="AA347"/>
  <c r="Y347"/>
  <c r="W347"/>
  <c r="BK347"/>
  <c r="N347"/>
  <c r="BF347" s="1"/>
  <c r="BI346"/>
  <c r="BH346"/>
  <c r="BG346"/>
  <c r="BE346"/>
  <c r="AA346"/>
  <c r="Y346"/>
  <c r="W346"/>
  <c r="BK346"/>
  <c r="N346"/>
  <c r="BF346" s="1"/>
  <c r="BI345"/>
  <c r="BH345"/>
  <c r="BG345"/>
  <c r="BE345"/>
  <c r="AA345"/>
  <c r="Y345"/>
  <c r="W345"/>
  <c r="BK345"/>
  <c r="N345"/>
  <c r="BF345" s="1"/>
  <c r="BI344"/>
  <c r="BH344"/>
  <c r="BG344"/>
  <c r="BE344"/>
  <c r="AA344"/>
  <c r="Y344"/>
  <c r="W344"/>
  <c r="BK344"/>
  <c r="N344"/>
  <c r="BF344" s="1"/>
  <c r="BI343"/>
  <c r="BH343"/>
  <c r="BG343"/>
  <c r="BE343"/>
  <c r="AA343"/>
  <c r="Y343"/>
  <c r="W343"/>
  <c r="BK343"/>
  <c r="N343"/>
  <c r="BF343" s="1"/>
  <c r="BI342"/>
  <c r="BH342"/>
  <c r="BG342"/>
  <c r="BE342"/>
  <c r="AA342"/>
  <c r="Y342"/>
  <c r="W342"/>
  <c r="BK342"/>
  <c r="N342"/>
  <c r="BF342" s="1"/>
  <c r="BI341"/>
  <c r="BH341"/>
  <c r="BG341"/>
  <c r="BE341"/>
  <c r="AA341"/>
  <c r="Y341"/>
  <c r="W341"/>
  <c r="BK341"/>
  <c r="N341"/>
  <c r="BF341" s="1"/>
  <c r="BI340"/>
  <c r="BH340"/>
  <c r="BG340"/>
  <c r="BE340"/>
  <c r="AA340"/>
  <c r="Y340"/>
  <c r="W340"/>
  <c r="BK340"/>
  <c r="N340"/>
  <c r="BF340" s="1"/>
  <c r="BI339"/>
  <c r="BH339"/>
  <c r="BG339"/>
  <c r="BE339"/>
  <c r="AA339"/>
  <c r="Y339"/>
  <c r="W339"/>
  <c r="BK339"/>
  <c r="N339"/>
  <c r="BF339" s="1"/>
  <c r="BI338"/>
  <c r="BH338"/>
  <c r="BG338"/>
  <c r="BE338"/>
  <c r="AA338"/>
  <c r="Y338"/>
  <c r="W338"/>
  <c r="BK338"/>
  <c r="N338"/>
  <c r="BF338" s="1"/>
  <c r="BI337"/>
  <c r="BH337"/>
  <c r="BG337"/>
  <c r="BE337"/>
  <c r="AA337"/>
  <c r="Y337"/>
  <c r="W337"/>
  <c r="BK337"/>
  <c r="N337"/>
  <c r="BF337" s="1"/>
  <c r="BI336"/>
  <c r="BH336"/>
  <c r="BG336"/>
  <c r="BE336"/>
  <c r="AA336"/>
  <c r="Y336"/>
  <c r="W336"/>
  <c r="BK336"/>
  <c r="N336"/>
  <c r="BF336" s="1"/>
  <c r="BI335"/>
  <c r="BH335"/>
  <c r="BG335"/>
  <c r="BE335"/>
  <c r="AA335"/>
  <c r="Y335"/>
  <c r="W335"/>
  <c r="BK335"/>
  <c r="N335"/>
  <c r="BF335" s="1"/>
  <c r="BI334"/>
  <c r="BH334"/>
  <c r="BG334"/>
  <c r="BE334"/>
  <c r="AA334"/>
  <c r="Y334"/>
  <c r="W334"/>
  <c r="BK334"/>
  <c r="N334"/>
  <c r="BF334" s="1"/>
  <c r="BI333"/>
  <c r="BH333"/>
  <c r="BG333"/>
  <c r="BE333"/>
  <c r="AA333"/>
  <c r="Y333"/>
  <c r="W333"/>
  <c r="BK333"/>
  <c r="N333"/>
  <c r="BF333" s="1"/>
  <c r="BI332"/>
  <c r="BH332"/>
  <c r="BG332"/>
  <c r="BE332"/>
  <c r="AA332"/>
  <c r="Y332"/>
  <c r="W332"/>
  <c r="BK332"/>
  <c r="N332"/>
  <c r="BF332" s="1"/>
  <c r="BI331"/>
  <c r="BH331"/>
  <c r="BG331"/>
  <c r="BE331"/>
  <c r="AA331"/>
  <c r="Y331"/>
  <c r="W331"/>
  <c r="BK331"/>
  <c r="N331"/>
  <c r="BF331" s="1"/>
  <c r="BI330"/>
  <c r="BH330"/>
  <c r="BG330"/>
  <c r="BE330"/>
  <c r="AA330"/>
  <c r="Y330"/>
  <c r="W330"/>
  <c r="BK330"/>
  <c r="N330"/>
  <c r="BF330" s="1"/>
  <c r="BI329"/>
  <c r="BH329"/>
  <c r="BG329"/>
  <c r="BE329"/>
  <c r="AA329"/>
  <c r="Y329"/>
  <c r="W329"/>
  <c r="BK329"/>
  <c r="N329"/>
  <c r="BF329" s="1"/>
  <c r="BI328"/>
  <c r="BH328"/>
  <c r="BG328"/>
  <c r="BE328"/>
  <c r="AA328"/>
  <c r="Y328"/>
  <c r="W328"/>
  <c r="BK328"/>
  <c r="N328"/>
  <c r="BF328" s="1"/>
  <c r="BI327"/>
  <c r="BH327"/>
  <c r="BG327"/>
  <c r="BE327"/>
  <c r="AA327"/>
  <c r="Y327"/>
  <c r="W327"/>
  <c r="BK327"/>
  <c r="N327"/>
  <c r="BF327" s="1"/>
  <c r="BI326"/>
  <c r="BH326"/>
  <c r="BG326"/>
  <c r="BE326"/>
  <c r="AA326"/>
  <c r="Y326"/>
  <c r="W326"/>
  <c r="BK326"/>
  <c r="N326"/>
  <c r="BF326" s="1"/>
  <c r="BI325"/>
  <c r="BH325"/>
  <c r="BG325"/>
  <c r="BE325"/>
  <c r="AA325"/>
  <c r="Y325"/>
  <c r="W325"/>
  <c r="BK325"/>
  <c r="N325"/>
  <c r="BF325" s="1"/>
  <c r="BI324"/>
  <c r="BH324"/>
  <c r="BG324"/>
  <c r="BE324"/>
  <c r="AA324"/>
  <c r="Y324"/>
  <c r="W324"/>
  <c r="BK324"/>
  <c r="N324"/>
  <c r="BF324" s="1"/>
  <c r="BI323"/>
  <c r="BH323"/>
  <c r="BG323"/>
  <c r="BE323"/>
  <c r="AA323"/>
  <c r="Y323"/>
  <c r="W323"/>
  <c r="BK323"/>
  <c r="N323"/>
  <c r="BF323" s="1"/>
  <c r="BI322"/>
  <c r="BH322"/>
  <c r="BG322"/>
  <c r="BE322"/>
  <c r="AA322"/>
  <c r="Y322"/>
  <c r="W322"/>
  <c r="BK322"/>
  <c r="N322"/>
  <c r="BF322" s="1"/>
  <c r="BI321"/>
  <c r="BH321"/>
  <c r="BG321"/>
  <c r="BE321"/>
  <c r="AA321"/>
  <c r="Y321"/>
  <c r="W321"/>
  <c r="BK321"/>
  <c r="N321"/>
  <c r="BF321" s="1"/>
  <c r="BI320"/>
  <c r="BH320"/>
  <c r="BG320"/>
  <c r="BE320"/>
  <c r="AA320"/>
  <c r="Y320"/>
  <c r="W320"/>
  <c r="BK320"/>
  <c r="N320"/>
  <c r="BF320" s="1"/>
  <c r="BI319"/>
  <c r="BH319"/>
  <c r="BG319"/>
  <c r="BE319"/>
  <c r="AA319"/>
  <c r="Y319"/>
  <c r="W319"/>
  <c r="BK319"/>
  <c r="N319"/>
  <c r="BF319" s="1"/>
  <c r="BI318"/>
  <c r="BH318"/>
  <c r="BG318"/>
  <c r="BE318"/>
  <c r="AA318"/>
  <c r="Y318"/>
  <c r="W318"/>
  <c r="BK318"/>
  <c r="N318"/>
  <c r="BF318" s="1"/>
  <c r="BI317"/>
  <c r="BH317"/>
  <c r="BG317"/>
  <c r="BE317"/>
  <c r="AA317"/>
  <c r="Y317"/>
  <c r="W317"/>
  <c r="BK317"/>
  <c r="N317"/>
  <c r="BF317" s="1"/>
  <c r="BI316"/>
  <c r="BH316"/>
  <c r="BG316"/>
  <c r="BE316"/>
  <c r="AA316"/>
  <c r="Y316"/>
  <c r="W316"/>
  <c r="BK316"/>
  <c r="N316"/>
  <c r="BF316" s="1"/>
  <c r="BI315"/>
  <c r="BH315"/>
  <c r="BG315"/>
  <c r="BE315"/>
  <c r="AA315"/>
  <c r="Y315"/>
  <c r="W315"/>
  <c r="BK315"/>
  <c r="N315"/>
  <c r="BF315" s="1"/>
  <c r="BI314"/>
  <c r="BH314"/>
  <c r="BG314"/>
  <c r="BE314"/>
  <c r="AA314"/>
  <c r="Y314"/>
  <c r="W314"/>
  <c r="BK314"/>
  <c r="N314"/>
  <c r="BF314" s="1"/>
  <c r="BI313"/>
  <c r="BH313"/>
  <c r="BG313"/>
  <c r="BE313"/>
  <c r="AA313"/>
  <c r="Y313"/>
  <c r="W313"/>
  <c r="BK313"/>
  <c r="N313"/>
  <c r="BF313" s="1"/>
  <c r="BI312"/>
  <c r="BH312"/>
  <c r="BG312"/>
  <c r="BE312"/>
  <c r="AA312"/>
  <c r="Y312"/>
  <c r="W312"/>
  <c r="BK312"/>
  <c r="N312"/>
  <c r="BF312" s="1"/>
  <c r="BI311"/>
  <c r="BH311"/>
  <c r="BG311"/>
  <c r="BE311"/>
  <c r="AA311"/>
  <c r="Y311"/>
  <c r="W311"/>
  <c r="BK311"/>
  <c r="N311"/>
  <c r="BF311" s="1"/>
  <c r="BI310"/>
  <c r="BH310"/>
  <c r="BG310"/>
  <c r="BE310"/>
  <c r="AA310"/>
  <c r="Y310"/>
  <c r="W310"/>
  <c r="BK310"/>
  <c r="N310"/>
  <c r="BF310" s="1"/>
  <c r="BI309"/>
  <c r="BH309"/>
  <c r="BG309"/>
  <c r="BE309"/>
  <c r="AA309"/>
  <c r="Y309"/>
  <c r="W309"/>
  <c r="BK309"/>
  <c r="N309"/>
  <c r="BF309" s="1"/>
  <c r="BI308"/>
  <c r="BH308"/>
  <c r="BG308"/>
  <c r="BE308"/>
  <c r="AA308"/>
  <c r="Y308"/>
  <c r="W308"/>
  <c r="BK308"/>
  <c r="N308"/>
  <c r="BF308" s="1"/>
  <c r="BI307"/>
  <c r="BH307"/>
  <c r="BG307"/>
  <c r="BE307"/>
  <c r="AA307"/>
  <c r="Y307"/>
  <c r="W307"/>
  <c r="BK307"/>
  <c r="N307"/>
  <c r="BF307" s="1"/>
  <c r="BI306"/>
  <c r="BH306"/>
  <c r="BG306"/>
  <c r="BE306"/>
  <c r="AA306"/>
  <c r="Y306"/>
  <c r="W306"/>
  <c r="BK306"/>
  <c r="N306"/>
  <c r="BF306" s="1"/>
  <c r="BI305"/>
  <c r="BH305"/>
  <c r="BG305"/>
  <c r="BE305"/>
  <c r="AA305"/>
  <c r="Y305"/>
  <c r="W305"/>
  <c r="BK305"/>
  <c r="N305"/>
  <c r="BF305" s="1"/>
  <c r="BI304"/>
  <c r="BH304"/>
  <c r="BG304"/>
  <c r="BE304"/>
  <c r="AA304"/>
  <c r="Y304"/>
  <c r="W304"/>
  <c r="BK304"/>
  <c r="N304"/>
  <c r="BF304" s="1"/>
  <c r="BI303"/>
  <c r="BH303"/>
  <c r="BG303"/>
  <c r="BE303"/>
  <c r="AA303"/>
  <c r="Y303"/>
  <c r="W303"/>
  <c r="BK303"/>
  <c r="N303"/>
  <c r="BF303" s="1"/>
  <c r="BI302"/>
  <c r="BH302"/>
  <c r="BG302"/>
  <c r="BE302"/>
  <c r="AA302"/>
  <c r="Y302"/>
  <c r="W302"/>
  <c r="BK302"/>
  <c r="N302"/>
  <c r="BF302" s="1"/>
  <c r="BI301"/>
  <c r="BH301"/>
  <c r="BG301"/>
  <c r="BE301"/>
  <c r="AA301"/>
  <c r="Y301"/>
  <c r="W301"/>
  <c r="BK301"/>
  <c r="N301"/>
  <c r="BF301" s="1"/>
  <c r="BI300"/>
  <c r="BH300"/>
  <c r="BG300"/>
  <c r="BE300"/>
  <c r="AA300"/>
  <c r="Y300"/>
  <c r="W300"/>
  <c r="BK300"/>
  <c r="N300"/>
  <c r="BF300" s="1"/>
  <c r="BI299"/>
  <c r="BH299"/>
  <c r="BG299"/>
  <c r="BE299"/>
  <c r="AA299"/>
  <c r="Y299"/>
  <c r="W299"/>
  <c r="BK299"/>
  <c r="N299"/>
  <c r="BF299" s="1"/>
  <c r="BI298"/>
  <c r="BH298"/>
  <c r="BG298"/>
  <c r="BE298"/>
  <c r="AA298"/>
  <c r="Y298"/>
  <c r="W298"/>
  <c r="BK298"/>
  <c r="N298"/>
  <c r="BF298" s="1"/>
  <c r="BI297"/>
  <c r="BH297"/>
  <c r="BG297"/>
  <c r="BE297"/>
  <c r="AA297"/>
  <c r="Y297"/>
  <c r="W297"/>
  <c r="BK297"/>
  <c r="N297"/>
  <c r="BF297" s="1"/>
  <c r="BI296"/>
  <c r="BH296"/>
  <c r="BG296"/>
  <c r="BE296"/>
  <c r="AA296"/>
  <c r="Y296"/>
  <c r="W296"/>
  <c r="BK296"/>
  <c r="N296"/>
  <c r="BF296" s="1"/>
  <c r="BI295"/>
  <c r="BH295"/>
  <c r="BG295"/>
  <c r="BE295"/>
  <c r="AA295"/>
  <c r="Y295"/>
  <c r="W295"/>
  <c r="BK295"/>
  <c r="N295"/>
  <c r="BF295" s="1"/>
  <c r="BI294"/>
  <c r="BH294"/>
  <c r="BG294"/>
  <c r="BE294"/>
  <c r="AA294"/>
  <c r="Y294"/>
  <c r="W294"/>
  <c r="BK294"/>
  <c r="N294"/>
  <c r="BF294" s="1"/>
  <c r="BI293"/>
  <c r="BH293"/>
  <c r="BG293"/>
  <c r="BE293"/>
  <c r="AA293"/>
  <c r="Y293"/>
  <c r="W293"/>
  <c r="BK293"/>
  <c r="N293"/>
  <c r="BF293" s="1"/>
  <c r="BI292"/>
  <c r="BH292"/>
  <c r="BG292"/>
  <c r="BE292"/>
  <c r="AA292"/>
  <c r="Y292"/>
  <c r="W292"/>
  <c r="BK292"/>
  <c r="N292"/>
  <c r="BF292" s="1"/>
  <c r="BI291"/>
  <c r="BH291"/>
  <c r="BG291"/>
  <c r="BE291"/>
  <c r="AA291"/>
  <c r="AA290" s="1"/>
  <c r="Y291"/>
  <c r="Y290" s="1"/>
  <c r="W291"/>
  <c r="W290" s="1"/>
  <c r="BK291"/>
  <c r="N291"/>
  <c r="BF291" s="1"/>
  <c r="BI289"/>
  <c r="BH289"/>
  <c r="BG289"/>
  <c r="BE289"/>
  <c r="AA289"/>
  <c r="Y289"/>
  <c r="W289"/>
  <c r="BK289"/>
  <c r="N289"/>
  <c r="BF289" s="1"/>
  <c r="BI288"/>
  <c r="BH288"/>
  <c r="BG288"/>
  <c r="BE288"/>
  <c r="AA288"/>
  <c r="Y288"/>
  <c r="W288"/>
  <c r="BK288"/>
  <c r="N288"/>
  <c r="BF288" s="1"/>
  <c r="BI287"/>
  <c r="BH287"/>
  <c r="BG287"/>
  <c r="BE287"/>
  <c r="AA287"/>
  <c r="Y287"/>
  <c r="W287"/>
  <c r="BK287"/>
  <c r="N287"/>
  <c r="BF287" s="1"/>
  <c r="BI286"/>
  <c r="BH286"/>
  <c r="BG286"/>
  <c r="BE286"/>
  <c r="AA286"/>
  <c r="Y286"/>
  <c r="W286"/>
  <c r="BK286"/>
  <c r="N286"/>
  <c r="BF286" s="1"/>
  <c r="BI285"/>
  <c r="BH285"/>
  <c r="BG285"/>
  <c r="BE285"/>
  <c r="AA285"/>
  <c r="Y285"/>
  <c r="W285"/>
  <c r="BK285"/>
  <c r="N285"/>
  <c r="BF285" s="1"/>
  <c r="BI284"/>
  <c r="BH284"/>
  <c r="BG284"/>
  <c r="BE284"/>
  <c r="AA284"/>
  <c r="Y284"/>
  <c r="W284"/>
  <c r="BK284"/>
  <c r="N284"/>
  <c r="BF284" s="1"/>
  <c r="BI283"/>
  <c r="BH283"/>
  <c r="BG283"/>
  <c r="BE283"/>
  <c r="AA283"/>
  <c r="Y283"/>
  <c r="W283"/>
  <c r="BK283"/>
  <c r="N283"/>
  <c r="BF283" s="1"/>
  <c r="BI282"/>
  <c r="BH282"/>
  <c r="BG282"/>
  <c r="BE282"/>
  <c r="AA282"/>
  <c r="Y282"/>
  <c r="W282"/>
  <c r="BK282"/>
  <c r="N282"/>
  <c r="BF282" s="1"/>
  <c r="BI281"/>
  <c r="BH281"/>
  <c r="BG281"/>
  <c r="BE281"/>
  <c r="AA281"/>
  <c r="Y281"/>
  <c r="W281"/>
  <c r="BK281"/>
  <c r="N281"/>
  <c r="BF281" s="1"/>
  <c r="BI280"/>
  <c r="BH280"/>
  <c r="BG280"/>
  <c r="BE280"/>
  <c r="AA280"/>
  <c r="Y280"/>
  <c r="W280"/>
  <c r="BK280"/>
  <c r="N280"/>
  <c r="BF280" s="1"/>
  <c r="BI279"/>
  <c r="BH279"/>
  <c r="BG279"/>
  <c r="BE279"/>
  <c r="AA279"/>
  <c r="Y279"/>
  <c r="W279"/>
  <c r="BK279"/>
  <c r="N279"/>
  <c r="BF279" s="1"/>
  <c r="BI278"/>
  <c r="BH278"/>
  <c r="BG278"/>
  <c r="BE278"/>
  <c r="AA278"/>
  <c r="Y278"/>
  <c r="W278"/>
  <c r="BK278"/>
  <c r="N278"/>
  <c r="BF278" s="1"/>
  <c r="BI277"/>
  <c r="BH277"/>
  <c r="BG277"/>
  <c r="BE277"/>
  <c r="AA277"/>
  <c r="Y277"/>
  <c r="W277"/>
  <c r="BK277"/>
  <c r="N277"/>
  <c r="BF277" s="1"/>
  <c r="BI276"/>
  <c r="BH276"/>
  <c r="BG276"/>
  <c r="BE276"/>
  <c r="AA276"/>
  <c r="Y276"/>
  <c r="W276"/>
  <c r="BK276"/>
  <c r="N276"/>
  <c r="BF276" s="1"/>
  <c r="BI275"/>
  <c r="BH275"/>
  <c r="BG275"/>
  <c r="BE275"/>
  <c r="AA275"/>
  <c r="Y275"/>
  <c r="W275"/>
  <c r="BK275"/>
  <c r="N275"/>
  <c r="BF275" s="1"/>
  <c r="BI274"/>
  <c r="BH274"/>
  <c r="BG274"/>
  <c r="BE274"/>
  <c r="AA274"/>
  <c r="Y274"/>
  <c r="W274"/>
  <c r="BK274"/>
  <c r="N274"/>
  <c r="BF274" s="1"/>
  <c r="BI273"/>
  <c r="BH273"/>
  <c r="BG273"/>
  <c r="BE273"/>
  <c r="AA273"/>
  <c r="Y273"/>
  <c r="W273"/>
  <c r="BK273"/>
  <c r="N273"/>
  <c r="BF273" s="1"/>
  <c r="BI272"/>
  <c r="BH272"/>
  <c r="BG272"/>
  <c r="BE272"/>
  <c r="AA272"/>
  <c r="Y272"/>
  <c r="W272"/>
  <c r="BK272"/>
  <c r="N272"/>
  <c r="BF272" s="1"/>
  <c r="BI271"/>
  <c r="BH271"/>
  <c r="BG271"/>
  <c r="BE271"/>
  <c r="AA271"/>
  <c r="Y271"/>
  <c r="W271"/>
  <c r="BK271"/>
  <c r="N271"/>
  <c r="BF271" s="1"/>
  <c r="BI270"/>
  <c r="BH270"/>
  <c r="BG270"/>
  <c r="BE270"/>
  <c r="AA270"/>
  <c r="Y270"/>
  <c r="W270"/>
  <c r="BK270"/>
  <c r="N270"/>
  <c r="BF270" s="1"/>
  <c r="BI269"/>
  <c r="BH269"/>
  <c r="BG269"/>
  <c r="BE269"/>
  <c r="AA269"/>
  <c r="Y269"/>
  <c r="W269"/>
  <c r="BK269"/>
  <c r="N269"/>
  <c r="BF269" s="1"/>
  <c r="BI268"/>
  <c r="BH268"/>
  <c r="BG268"/>
  <c r="BE268"/>
  <c r="AA268"/>
  <c r="Y268"/>
  <c r="W268"/>
  <c r="BK268"/>
  <c r="N268"/>
  <c r="BF268" s="1"/>
  <c r="BI267"/>
  <c r="BH267"/>
  <c r="BG267"/>
  <c r="BE267"/>
  <c r="AA267"/>
  <c r="Y267"/>
  <c r="W267"/>
  <c r="BK267"/>
  <c r="N267"/>
  <c r="BF267" s="1"/>
  <c r="BI266"/>
  <c r="BH266"/>
  <c r="BG266"/>
  <c r="BE266"/>
  <c r="AA266"/>
  <c r="Y266"/>
  <c r="W266"/>
  <c r="BK266"/>
  <c r="N266"/>
  <c r="BF266" s="1"/>
  <c r="BI265"/>
  <c r="BH265"/>
  <c r="BG265"/>
  <c r="BE265"/>
  <c r="AA265"/>
  <c r="Y265"/>
  <c r="W265"/>
  <c r="BK265"/>
  <c r="N265"/>
  <c r="BF265" s="1"/>
  <c r="BI264"/>
  <c r="BH264"/>
  <c r="BG264"/>
  <c r="BE264"/>
  <c r="AA264"/>
  <c r="Y264"/>
  <c r="W264"/>
  <c r="BK264"/>
  <c r="N264"/>
  <c r="BF264" s="1"/>
  <c r="BI263"/>
  <c r="BH263"/>
  <c r="BG263"/>
  <c r="BE263"/>
  <c r="AA263"/>
  <c r="Y263"/>
  <c r="W263"/>
  <c r="BK263"/>
  <c r="N263"/>
  <c r="BF263" s="1"/>
  <c r="BI262"/>
  <c r="BH262"/>
  <c r="BG262"/>
  <c r="BE262"/>
  <c r="AA262"/>
  <c r="Y262"/>
  <c r="W262"/>
  <c r="BK262"/>
  <c r="N262"/>
  <c r="BF262" s="1"/>
  <c r="BI261"/>
  <c r="BH261"/>
  <c r="BG261"/>
  <c r="BE261"/>
  <c r="AA261"/>
  <c r="Y261"/>
  <c r="W261"/>
  <c r="BK261"/>
  <c r="N261"/>
  <c r="BF261" s="1"/>
  <c r="BI260"/>
  <c r="BH260"/>
  <c r="BG260"/>
  <c r="BE260"/>
  <c r="AA260"/>
  <c r="Y260"/>
  <c r="W260"/>
  <c r="BK260"/>
  <c r="N260"/>
  <c r="BF260" s="1"/>
  <c r="BI259"/>
  <c r="BH259"/>
  <c r="BG259"/>
  <c r="BE259"/>
  <c r="AA259"/>
  <c r="Y259"/>
  <c r="W259"/>
  <c r="BK259"/>
  <c r="N259"/>
  <c r="BF259" s="1"/>
  <c r="BI258"/>
  <c r="BH258"/>
  <c r="BG258"/>
  <c r="BE258"/>
  <c r="AA258"/>
  <c r="Y258"/>
  <c r="W258"/>
  <c r="BK258"/>
  <c r="N258"/>
  <c r="BF258" s="1"/>
  <c r="BI257"/>
  <c r="BH257"/>
  <c r="BG257"/>
  <c r="BE257"/>
  <c r="AA257"/>
  <c r="Y257"/>
  <c r="W257"/>
  <c r="BK257"/>
  <c r="N257"/>
  <c r="BF257" s="1"/>
  <c r="BI256"/>
  <c r="BH256"/>
  <c r="BG256"/>
  <c r="BE256"/>
  <c r="AA256"/>
  <c r="Y256"/>
  <c r="W256"/>
  <c r="BK256"/>
  <c r="N256"/>
  <c r="BF256" s="1"/>
  <c r="BI255"/>
  <c r="BH255"/>
  <c r="BG255"/>
  <c r="BE255"/>
  <c r="AA255"/>
  <c r="Y255"/>
  <c r="W255"/>
  <c r="BK255"/>
  <c r="N255"/>
  <c r="BF255" s="1"/>
  <c r="BI254"/>
  <c r="BH254"/>
  <c r="BG254"/>
  <c r="BE254"/>
  <c r="AA254"/>
  <c r="Y254"/>
  <c r="W254"/>
  <c r="BK254"/>
  <c r="N254"/>
  <c r="BF254" s="1"/>
  <c r="BI253"/>
  <c r="BH253"/>
  <c r="BG253"/>
  <c r="BE253"/>
  <c r="AA253"/>
  <c r="Y253"/>
  <c r="W253"/>
  <c r="BK253"/>
  <c r="N253"/>
  <c r="BF253" s="1"/>
  <c r="BI252"/>
  <c r="BH252"/>
  <c r="BG252"/>
  <c r="BE252"/>
  <c r="AA252"/>
  <c r="Y252"/>
  <c r="W252"/>
  <c r="BK252"/>
  <c r="N252"/>
  <c r="BF252" s="1"/>
  <c r="BI251"/>
  <c r="BH251"/>
  <c r="BG251"/>
  <c r="BE251"/>
  <c r="AA251"/>
  <c r="Y251"/>
  <c r="W251"/>
  <c r="BK251"/>
  <c r="N251"/>
  <c r="BF251" s="1"/>
  <c r="BI250"/>
  <c r="BH250"/>
  <c r="BG250"/>
  <c r="BE250"/>
  <c r="AA250"/>
  <c r="Y250"/>
  <c r="W250"/>
  <c r="BK250"/>
  <c r="N250"/>
  <c r="BF250" s="1"/>
  <c r="BI249"/>
  <c r="BH249"/>
  <c r="BG249"/>
  <c r="BE249"/>
  <c r="AA249"/>
  <c r="Y249"/>
  <c r="W249"/>
  <c r="BK249"/>
  <c r="N249"/>
  <c r="BF249" s="1"/>
  <c r="BI248"/>
  <c r="BH248"/>
  <c r="BG248"/>
  <c r="BE248"/>
  <c r="AA248"/>
  <c r="Y248"/>
  <c r="W248"/>
  <c r="BK248"/>
  <c r="N248"/>
  <c r="BF248" s="1"/>
  <c r="BI247"/>
  <c r="BH247"/>
  <c r="BG247"/>
  <c r="BE247"/>
  <c r="AA247"/>
  <c r="Y247"/>
  <c r="W247"/>
  <c r="BK247"/>
  <c r="N247"/>
  <c r="BF247" s="1"/>
  <c r="BI246"/>
  <c r="BH246"/>
  <c r="BG246"/>
  <c r="BE246"/>
  <c r="AA246"/>
  <c r="Y246"/>
  <c r="W246"/>
  <c r="BK246"/>
  <c r="N246"/>
  <c r="BF246" s="1"/>
  <c r="BI245"/>
  <c r="BH245"/>
  <c r="BG245"/>
  <c r="BE245"/>
  <c r="AA245"/>
  <c r="Y245"/>
  <c r="W245"/>
  <c r="BK245"/>
  <c r="N245"/>
  <c r="BF245" s="1"/>
  <c r="BI244"/>
  <c r="BH244"/>
  <c r="BG244"/>
  <c r="BE244"/>
  <c r="AA244"/>
  <c r="Y244"/>
  <c r="W244"/>
  <c r="BK244"/>
  <c r="N244"/>
  <c r="BF244" s="1"/>
  <c r="BI243"/>
  <c r="BH243"/>
  <c r="BG243"/>
  <c r="BE243"/>
  <c r="AA243"/>
  <c r="Y243"/>
  <c r="W243"/>
  <c r="BK243"/>
  <c r="N243"/>
  <c r="BF243" s="1"/>
  <c r="BI242"/>
  <c r="BH242"/>
  <c r="BG242"/>
  <c r="BE242"/>
  <c r="AA242"/>
  <c r="Y242"/>
  <c r="W242"/>
  <c r="BK242"/>
  <c r="N242"/>
  <c r="BF242" s="1"/>
  <c r="BI241"/>
  <c r="BH241"/>
  <c r="BG241"/>
  <c r="BE241"/>
  <c r="AA241"/>
  <c r="Y241"/>
  <c r="W241"/>
  <c r="BK241"/>
  <c r="N241"/>
  <c r="BF241" s="1"/>
  <c r="BI240"/>
  <c r="BH240"/>
  <c r="BG240"/>
  <c r="BE240"/>
  <c r="AA240"/>
  <c r="Y240"/>
  <c r="W240"/>
  <c r="BK240"/>
  <c r="N240"/>
  <c r="BF240" s="1"/>
  <c r="BI239"/>
  <c r="BH239"/>
  <c r="BG239"/>
  <c r="BE239"/>
  <c r="AA239"/>
  <c r="Y239"/>
  <c r="W239"/>
  <c r="BK239"/>
  <c r="N239"/>
  <c r="BF239" s="1"/>
  <c r="BI238"/>
  <c r="BH238"/>
  <c r="BG238"/>
  <c r="BE238"/>
  <c r="AA238"/>
  <c r="Y238"/>
  <c r="W238"/>
  <c r="BK238"/>
  <c r="N238"/>
  <c r="BF238" s="1"/>
  <c r="BI237"/>
  <c r="BH237"/>
  <c r="BG237"/>
  <c r="BE237"/>
  <c r="AA237"/>
  <c r="Y237"/>
  <c r="W237"/>
  <c r="BK237"/>
  <c r="N237"/>
  <c r="BF237" s="1"/>
  <c r="BI236"/>
  <c r="BH236"/>
  <c r="BG236"/>
  <c r="BE236"/>
  <c r="AA236"/>
  <c r="AA235" s="1"/>
  <c r="Y236"/>
  <c r="Y235" s="1"/>
  <c r="W236"/>
  <c r="W235" s="1"/>
  <c r="BK236"/>
  <c r="N236"/>
  <c r="BF236" s="1"/>
  <c r="BI234"/>
  <c r="BH234"/>
  <c r="BG234"/>
  <c r="BE234"/>
  <c r="AA234"/>
  <c r="Y234"/>
  <c r="W234"/>
  <c r="BK234"/>
  <c r="N234"/>
  <c r="BF234" s="1"/>
  <c r="BI233"/>
  <c r="BH233"/>
  <c r="BG233"/>
  <c r="BE233"/>
  <c r="AA233"/>
  <c r="Y233"/>
  <c r="W233"/>
  <c r="BK233"/>
  <c r="N233"/>
  <c r="BF233" s="1"/>
  <c r="BI232"/>
  <c r="BH232"/>
  <c r="BG232"/>
  <c r="BE232"/>
  <c r="AA232"/>
  <c r="Y232"/>
  <c r="W232"/>
  <c r="BK232"/>
  <c r="N232"/>
  <c r="BF232" s="1"/>
  <c r="BI231"/>
  <c r="BH231"/>
  <c r="BG231"/>
  <c r="BE231"/>
  <c r="AA231"/>
  <c r="Y231"/>
  <c r="W231"/>
  <c r="BK231"/>
  <c r="N231"/>
  <c r="BF231" s="1"/>
  <c r="BI230"/>
  <c r="BH230"/>
  <c r="BG230"/>
  <c r="BE230"/>
  <c r="AA230"/>
  <c r="Y230"/>
  <c r="W230"/>
  <c r="BK230"/>
  <c r="N230"/>
  <c r="BF230" s="1"/>
  <c r="BI229"/>
  <c r="BH229"/>
  <c r="BG229"/>
  <c r="BE229"/>
  <c r="AA229"/>
  <c r="Y229"/>
  <c r="W229"/>
  <c r="BK229"/>
  <c r="N229"/>
  <c r="BF229" s="1"/>
  <c r="BI228"/>
  <c r="BH228"/>
  <c r="BG228"/>
  <c r="BE228"/>
  <c r="AA228"/>
  <c r="Y228"/>
  <c r="W228"/>
  <c r="BK228"/>
  <c r="N228"/>
  <c r="BF228" s="1"/>
  <c r="BI227"/>
  <c r="BH227"/>
  <c r="BG227"/>
  <c r="BE227"/>
  <c r="AA227"/>
  <c r="Y227"/>
  <c r="W227"/>
  <c r="BK227"/>
  <c r="N227"/>
  <c r="BF227" s="1"/>
  <c r="BI226"/>
  <c r="BH226"/>
  <c r="BG226"/>
  <c r="BE226"/>
  <c r="AA226"/>
  <c r="Y226"/>
  <c r="W226"/>
  <c r="BK226"/>
  <c r="N226"/>
  <c r="BF226" s="1"/>
  <c r="BI225"/>
  <c r="BH225"/>
  <c r="BG225"/>
  <c r="BE225"/>
  <c r="AA225"/>
  <c r="Y225"/>
  <c r="W225"/>
  <c r="BK225"/>
  <c r="N225"/>
  <c r="BF225" s="1"/>
  <c r="BI224"/>
  <c r="BH224"/>
  <c r="BG224"/>
  <c r="BE224"/>
  <c r="AA224"/>
  <c r="Y224"/>
  <c r="W224"/>
  <c r="BK224"/>
  <c r="N224"/>
  <c r="BF224" s="1"/>
  <c r="BI223"/>
  <c r="BH223"/>
  <c r="BG223"/>
  <c r="BE223"/>
  <c r="AA223"/>
  <c r="Y223"/>
  <c r="W223"/>
  <c r="BK223"/>
  <c r="N223"/>
  <c r="BF223" s="1"/>
  <c r="BI222"/>
  <c r="BH222"/>
  <c r="BG222"/>
  <c r="BE222"/>
  <c r="AA222"/>
  <c r="Y222"/>
  <c r="W222"/>
  <c r="BK222"/>
  <c r="N222"/>
  <c r="BF222" s="1"/>
  <c r="BI221"/>
  <c r="BH221"/>
  <c r="BG221"/>
  <c r="BE221"/>
  <c r="AA221"/>
  <c r="Y221"/>
  <c r="W221"/>
  <c r="BK221"/>
  <c r="N221"/>
  <c r="BF221" s="1"/>
  <c r="BI220"/>
  <c r="BH220"/>
  <c r="BG220"/>
  <c r="BE220"/>
  <c r="AA220"/>
  <c r="Y220"/>
  <c r="W220"/>
  <c r="BK220"/>
  <c r="N220"/>
  <c r="BF220" s="1"/>
  <c r="BI219"/>
  <c r="BH219"/>
  <c r="BG219"/>
  <c r="BE219"/>
  <c r="AA219"/>
  <c r="Y219"/>
  <c r="W219"/>
  <c r="BK219"/>
  <c r="N219"/>
  <c r="BF219" s="1"/>
  <c r="BI218"/>
  <c r="BH218"/>
  <c r="BG218"/>
  <c r="BE218"/>
  <c r="AA218"/>
  <c r="Y218"/>
  <c r="W218"/>
  <c r="BK218"/>
  <c r="N218"/>
  <c r="BF218" s="1"/>
  <c r="BI217"/>
  <c r="BH217"/>
  <c r="BG217"/>
  <c r="BE217"/>
  <c r="AA217"/>
  <c r="Y217"/>
  <c r="W217"/>
  <c r="BK217"/>
  <c r="N217"/>
  <c r="BF217" s="1"/>
  <c r="BI216"/>
  <c r="BH216"/>
  <c r="BG216"/>
  <c r="BE216"/>
  <c r="AA216"/>
  <c r="Y216"/>
  <c r="W216"/>
  <c r="BK216"/>
  <c r="N216"/>
  <c r="BF216" s="1"/>
  <c r="BI215"/>
  <c r="BH215"/>
  <c r="BG215"/>
  <c r="BE215"/>
  <c r="AA215"/>
  <c r="Y215"/>
  <c r="W215"/>
  <c r="BK215"/>
  <c r="N215"/>
  <c r="BF215" s="1"/>
  <c r="BI214"/>
  <c r="BH214"/>
  <c r="BG214"/>
  <c r="BE214"/>
  <c r="AA214"/>
  <c r="Y214"/>
  <c r="W214"/>
  <c r="BK214"/>
  <c r="N214"/>
  <c r="BF214" s="1"/>
  <c r="BI213"/>
  <c r="BH213"/>
  <c r="BG213"/>
  <c r="BE213"/>
  <c r="AA213"/>
  <c r="Y213"/>
  <c r="W213"/>
  <c r="BK213"/>
  <c r="N213"/>
  <c r="BF213" s="1"/>
  <c r="BI212"/>
  <c r="BH212"/>
  <c r="BG212"/>
  <c r="BE212"/>
  <c r="AA212"/>
  <c r="Y212"/>
  <c r="W212"/>
  <c r="BK212"/>
  <c r="N212"/>
  <c r="BF212" s="1"/>
  <c r="BI211"/>
  <c r="BH211"/>
  <c r="BG211"/>
  <c r="BE211"/>
  <c r="AA211"/>
  <c r="Y211"/>
  <c r="W211"/>
  <c r="BK211"/>
  <c r="N211"/>
  <c r="BF211" s="1"/>
  <c r="BI210"/>
  <c r="BH210"/>
  <c r="BG210"/>
  <c r="BE210"/>
  <c r="AA210"/>
  <c r="Y210"/>
  <c r="W210"/>
  <c r="BK210"/>
  <c r="N210"/>
  <c r="BF210" s="1"/>
  <c r="BI209"/>
  <c r="BH209"/>
  <c r="BG209"/>
  <c r="BE209"/>
  <c r="AA209"/>
  <c r="Y209"/>
  <c r="W209"/>
  <c r="BK209"/>
  <c r="N209"/>
  <c r="BF209" s="1"/>
  <c r="BI208"/>
  <c r="BH208"/>
  <c r="BG208"/>
  <c r="BE208"/>
  <c r="AA208"/>
  <c r="Y208"/>
  <c r="W208"/>
  <c r="BK208"/>
  <c r="N208"/>
  <c r="BF208" s="1"/>
  <c r="BI207"/>
  <c r="BH207"/>
  <c r="BG207"/>
  <c r="BE207"/>
  <c r="AA207"/>
  <c r="Y207"/>
  <c r="W207"/>
  <c r="BK207"/>
  <c r="N207"/>
  <c r="BF207" s="1"/>
  <c r="BI206"/>
  <c r="BH206"/>
  <c r="BG206"/>
  <c r="BE206"/>
  <c r="AA206"/>
  <c r="Y206"/>
  <c r="W206"/>
  <c r="BK206"/>
  <c r="N206"/>
  <c r="BF206" s="1"/>
  <c r="BI205"/>
  <c r="BH205"/>
  <c r="BG205"/>
  <c r="BE205"/>
  <c r="AA205"/>
  <c r="Y205"/>
  <c r="W205"/>
  <c r="BK205"/>
  <c r="N205"/>
  <c r="BF205" s="1"/>
  <c r="BI204"/>
  <c r="BH204"/>
  <c r="BG204"/>
  <c r="BE204"/>
  <c r="AA204"/>
  <c r="Y204"/>
  <c r="W204"/>
  <c r="BK204"/>
  <c r="N204"/>
  <c r="BF204" s="1"/>
  <c r="BI203"/>
  <c r="BH203"/>
  <c r="BG203"/>
  <c r="BE203"/>
  <c r="AA203"/>
  <c r="Y203"/>
  <c r="W203"/>
  <c r="BK203"/>
  <c r="N203"/>
  <c r="BF203" s="1"/>
  <c r="BI202"/>
  <c r="BH202"/>
  <c r="BG202"/>
  <c r="BE202"/>
  <c r="AA202"/>
  <c r="Y202"/>
  <c r="W202"/>
  <c r="BK202"/>
  <c r="N202"/>
  <c r="BF202" s="1"/>
  <c r="BI201"/>
  <c r="BH201"/>
  <c r="BG201"/>
  <c r="BE201"/>
  <c r="AA201"/>
  <c r="Y201"/>
  <c r="W201"/>
  <c r="BK201"/>
  <c r="N201"/>
  <c r="BF201" s="1"/>
  <c r="BI200"/>
  <c r="BH200"/>
  <c r="BG200"/>
  <c r="BE200"/>
  <c r="AA200"/>
  <c r="Y200"/>
  <c r="W200"/>
  <c r="BK200"/>
  <c r="N200"/>
  <c r="BF200" s="1"/>
  <c r="BI199"/>
  <c r="BH199"/>
  <c r="BG199"/>
  <c r="BE199"/>
  <c r="AA199"/>
  <c r="Y199"/>
  <c r="W199"/>
  <c r="BK199"/>
  <c r="N199"/>
  <c r="BF199" s="1"/>
  <c r="BI198"/>
  <c r="BH198"/>
  <c r="BG198"/>
  <c r="BE198"/>
  <c r="AA198"/>
  <c r="Y198"/>
  <c r="W198"/>
  <c r="BK198"/>
  <c r="N198"/>
  <c r="BF198" s="1"/>
  <c r="BI197"/>
  <c r="BH197"/>
  <c r="BG197"/>
  <c r="BE197"/>
  <c r="AA197"/>
  <c r="Y197"/>
  <c r="W197"/>
  <c r="BK197"/>
  <c r="N197"/>
  <c r="BF197" s="1"/>
  <c r="BI196"/>
  <c r="BH196"/>
  <c r="BG196"/>
  <c r="BE196"/>
  <c r="AA196"/>
  <c r="Y196"/>
  <c r="W196"/>
  <c r="BK196"/>
  <c r="N196"/>
  <c r="BF196" s="1"/>
  <c r="BI195"/>
  <c r="BH195"/>
  <c r="BG195"/>
  <c r="BE195"/>
  <c r="AA195"/>
  <c r="Y195"/>
  <c r="W195"/>
  <c r="BK195"/>
  <c r="N195"/>
  <c r="BF195" s="1"/>
  <c r="BI194"/>
  <c r="BH194"/>
  <c r="BG194"/>
  <c r="BE194"/>
  <c r="AA194"/>
  <c r="Y194"/>
  <c r="W194"/>
  <c r="BK194"/>
  <c r="N194"/>
  <c r="BF194" s="1"/>
  <c r="BI193"/>
  <c r="BH193"/>
  <c r="BG193"/>
  <c r="BE193"/>
  <c r="AA193"/>
  <c r="Y193"/>
  <c r="W193"/>
  <c r="BK193"/>
  <c r="N193"/>
  <c r="BF193" s="1"/>
  <c r="BI192"/>
  <c r="BH192"/>
  <c r="BG192"/>
  <c r="BE192"/>
  <c r="AA192"/>
  <c r="Y192"/>
  <c r="W192"/>
  <c r="BK192"/>
  <c r="N192"/>
  <c r="BF192" s="1"/>
  <c r="BI191"/>
  <c r="BH191"/>
  <c r="BG191"/>
  <c r="BE191"/>
  <c r="AA191"/>
  <c r="Y191"/>
  <c r="W191"/>
  <c r="BK191"/>
  <c r="N191"/>
  <c r="BF191" s="1"/>
  <c r="BI190"/>
  <c r="BH190"/>
  <c r="BG190"/>
  <c r="BE190"/>
  <c r="AA190"/>
  <c r="Y190"/>
  <c r="W190"/>
  <c r="BK190"/>
  <c r="N190"/>
  <c r="BF190" s="1"/>
  <c r="BI189"/>
  <c r="BH189"/>
  <c r="BG189"/>
  <c r="BE189"/>
  <c r="AA189"/>
  <c r="Y189"/>
  <c r="W189"/>
  <c r="BK189"/>
  <c r="N189"/>
  <c r="BF189" s="1"/>
  <c r="BI188"/>
  <c r="BH188"/>
  <c r="BG188"/>
  <c r="BE188"/>
  <c r="AA188"/>
  <c r="Y188"/>
  <c r="W188"/>
  <c r="BK188"/>
  <c r="N188"/>
  <c r="BF188" s="1"/>
  <c r="BI187"/>
  <c r="BH187"/>
  <c r="BG187"/>
  <c r="BE187"/>
  <c r="AA187"/>
  <c r="Y187"/>
  <c r="W187"/>
  <c r="BK187"/>
  <c r="N187"/>
  <c r="BF187" s="1"/>
  <c r="BI186"/>
  <c r="BH186"/>
  <c r="BG186"/>
  <c r="BE186"/>
  <c r="AA186"/>
  <c r="Y186"/>
  <c r="W186"/>
  <c r="BK186"/>
  <c r="N186"/>
  <c r="BF186" s="1"/>
  <c r="BI185"/>
  <c r="BH185"/>
  <c r="BG185"/>
  <c r="BE185"/>
  <c r="AA185"/>
  <c r="Y185"/>
  <c r="W185"/>
  <c r="BK185"/>
  <c r="N185"/>
  <c r="BF185" s="1"/>
  <c r="BI184"/>
  <c r="BH184"/>
  <c r="BG184"/>
  <c r="BE184"/>
  <c r="AA184"/>
  <c r="Y184"/>
  <c r="W184"/>
  <c r="BK184"/>
  <c r="N184"/>
  <c r="BF184" s="1"/>
  <c r="BI183"/>
  <c r="BH183"/>
  <c r="BG183"/>
  <c r="BE183"/>
  <c r="AA183"/>
  <c r="Y183"/>
  <c r="W183"/>
  <c r="BK183"/>
  <c r="N183"/>
  <c r="BF183" s="1"/>
  <c r="BI182"/>
  <c r="BH182"/>
  <c r="BG182"/>
  <c r="BE182"/>
  <c r="AA182"/>
  <c r="AA181" s="1"/>
  <c r="Y182"/>
  <c r="Y181" s="1"/>
  <c r="W182"/>
  <c r="W181" s="1"/>
  <c r="BK182"/>
  <c r="N182"/>
  <c r="BF182" s="1"/>
  <c r="BI180"/>
  <c r="BH180"/>
  <c r="BG180"/>
  <c r="BE180"/>
  <c r="AA180"/>
  <c r="Y180"/>
  <c r="W180"/>
  <c r="BK180"/>
  <c r="N180"/>
  <c r="BF180" s="1"/>
  <c r="BI179"/>
  <c r="BH179"/>
  <c r="BG179"/>
  <c r="BE179"/>
  <c r="AA179"/>
  <c r="Y179"/>
  <c r="W179"/>
  <c r="BK179"/>
  <c r="N179"/>
  <c r="BF179" s="1"/>
  <c r="BI178"/>
  <c r="BH178"/>
  <c r="BG178"/>
  <c r="BE178"/>
  <c r="AA178"/>
  <c r="Y178"/>
  <c r="W178"/>
  <c r="BK178"/>
  <c r="N178"/>
  <c r="BF178" s="1"/>
  <c r="BI177"/>
  <c r="BH177"/>
  <c r="BG177"/>
  <c r="BE177"/>
  <c r="AA177"/>
  <c r="Y177"/>
  <c r="W177"/>
  <c r="BK177"/>
  <c r="N177"/>
  <c r="BF177" s="1"/>
  <c r="BI176"/>
  <c r="BH176"/>
  <c r="BG176"/>
  <c r="BE176"/>
  <c r="AA176"/>
  <c r="Y176"/>
  <c r="W176"/>
  <c r="BK176"/>
  <c r="N176"/>
  <c r="BF176" s="1"/>
  <c r="BI175"/>
  <c r="BH175"/>
  <c r="BG175"/>
  <c r="BE175"/>
  <c r="AA175"/>
  <c r="Y175"/>
  <c r="W175"/>
  <c r="BK175"/>
  <c r="N175"/>
  <c r="BF175" s="1"/>
  <c r="BI174"/>
  <c r="BH174"/>
  <c r="BG174"/>
  <c r="BE174"/>
  <c r="AA174"/>
  <c r="Y174"/>
  <c r="W174"/>
  <c r="BK174"/>
  <c r="N174"/>
  <c r="BF174" s="1"/>
  <c r="BI173"/>
  <c r="BH173"/>
  <c r="BG173"/>
  <c r="BE173"/>
  <c r="AA173"/>
  <c r="Y173"/>
  <c r="W173"/>
  <c r="BK173"/>
  <c r="N173"/>
  <c r="BF173" s="1"/>
  <c r="BI172"/>
  <c r="BH172"/>
  <c r="BG172"/>
  <c r="BE172"/>
  <c r="AA172"/>
  <c r="Y172"/>
  <c r="W172"/>
  <c r="BK172"/>
  <c r="N172"/>
  <c r="BF172" s="1"/>
  <c r="BI171"/>
  <c r="BH171"/>
  <c r="BG171"/>
  <c r="BE171"/>
  <c r="AA171"/>
  <c r="Y171"/>
  <c r="W171"/>
  <c r="BK171"/>
  <c r="N171"/>
  <c r="BF171" s="1"/>
  <c r="BI170"/>
  <c r="BH170"/>
  <c r="BG170"/>
  <c r="BE170"/>
  <c r="AA170"/>
  <c r="Y170"/>
  <c r="W170"/>
  <c r="BK170"/>
  <c r="N170"/>
  <c r="BF170" s="1"/>
  <c r="BI169"/>
  <c r="BH169"/>
  <c r="BG169"/>
  <c r="BE169"/>
  <c r="AA169"/>
  <c r="Y169"/>
  <c r="W169"/>
  <c r="BK169"/>
  <c r="N169"/>
  <c r="BF169" s="1"/>
  <c r="BI168"/>
  <c r="BH168"/>
  <c r="BG168"/>
  <c r="BE168"/>
  <c r="AA168"/>
  <c r="Y168"/>
  <c r="W168"/>
  <c r="BK168"/>
  <c r="N168"/>
  <c r="BF168" s="1"/>
  <c r="BI167"/>
  <c r="BH167"/>
  <c r="BG167"/>
  <c r="BE167"/>
  <c r="AA167"/>
  <c r="Y167"/>
  <c r="W167"/>
  <c r="BK167"/>
  <c r="N167"/>
  <c r="BF167" s="1"/>
  <c r="BI166"/>
  <c r="BH166"/>
  <c r="BG166"/>
  <c r="BE166"/>
  <c r="AA166"/>
  <c r="Y166"/>
  <c r="W166"/>
  <c r="BK166"/>
  <c r="N166"/>
  <c r="BF166" s="1"/>
  <c r="BI165"/>
  <c r="BH165"/>
  <c r="BG165"/>
  <c r="BE165"/>
  <c r="AA165"/>
  <c r="Y165"/>
  <c r="W165"/>
  <c r="BK165"/>
  <c r="N165"/>
  <c r="BF165" s="1"/>
  <c r="BI164"/>
  <c r="BH164"/>
  <c r="BG164"/>
  <c r="BE164"/>
  <c r="AA164"/>
  <c r="Y164"/>
  <c r="W164"/>
  <c r="BK164"/>
  <c r="N164"/>
  <c r="BF164" s="1"/>
  <c r="BI163"/>
  <c r="BH163"/>
  <c r="BG163"/>
  <c r="BE163"/>
  <c r="AA163"/>
  <c r="Y163"/>
  <c r="W163"/>
  <c r="BK163"/>
  <c r="N163"/>
  <c r="BF163" s="1"/>
  <c r="BI162"/>
  <c r="BH162"/>
  <c r="BG162"/>
  <c r="BE162"/>
  <c r="AA162"/>
  <c r="Y162"/>
  <c r="W162"/>
  <c r="BK162"/>
  <c r="N162"/>
  <c r="BF162" s="1"/>
  <c r="BI161"/>
  <c r="BH161"/>
  <c r="BG161"/>
  <c r="BE161"/>
  <c r="AA161"/>
  <c r="Y161"/>
  <c r="W161"/>
  <c r="BK161"/>
  <c r="N161"/>
  <c r="BF161" s="1"/>
  <c r="BI160"/>
  <c r="BH160"/>
  <c r="BG160"/>
  <c r="BE160"/>
  <c r="AA160"/>
  <c r="Y160"/>
  <c r="W160"/>
  <c r="BK160"/>
  <c r="N160"/>
  <c r="BF160" s="1"/>
  <c r="BI159"/>
  <c r="BH159"/>
  <c r="BG159"/>
  <c r="BE159"/>
  <c r="AA159"/>
  <c r="Y159"/>
  <c r="W159"/>
  <c r="BK159"/>
  <c r="N159"/>
  <c r="BF159" s="1"/>
  <c r="BI158"/>
  <c r="BH158"/>
  <c r="BG158"/>
  <c r="BE158"/>
  <c r="AA158"/>
  <c r="Y158"/>
  <c r="W158"/>
  <c r="BK158"/>
  <c r="N158"/>
  <c r="BF158" s="1"/>
  <c r="BI157"/>
  <c r="BH157"/>
  <c r="BG157"/>
  <c r="BE157"/>
  <c r="AA157"/>
  <c r="Y157"/>
  <c r="W157"/>
  <c r="BK157"/>
  <c r="N157"/>
  <c r="BF157" s="1"/>
  <c r="BI156"/>
  <c r="BH156"/>
  <c r="BG156"/>
  <c r="BE156"/>
  <c r="AA156"/>
  <c r="Y156"/>
  <c r="W156"/>
  <c r="BK156"/>
  <c r="N156"/>
  <c r="BF156" s="1"/>
  <c r="BI155"/>
  <c r="BH155"/>
  <c r="BG155"/>
  <c r="BE155"/>
  <c r="AA155"/>
  <c r="Y155"/>
  <c r="W155"/>
  <c r="BK155"/>
  <c r="N155"/>
  <c r="BF155" s="1"/>
  <c r="BI154"/>
  <c r="BH154"/>
  <c r="BG154"/>
  <c r="BE154"/>
  <c r="AA154"/>
  <c r="Y154"/>
  <c r="W154"/>
  <c r="BK154"/>
  <c r="N154"/>
  <c r="BF154" s="1"/>
  <c r="BI153"/>
  <c r="BH153"/>
  <c r="BG153"/>
  <c r="BE153"/>
  <c r="AA153"/>
  <c r="Y153"/>
  <c r="W153"/>
  <c r="BK153"/>
  <c r="N153"/>
  <c r="BF153" s="1"/>
  <c r="BI152"/>
  <c r="BH152"/>
  <c r="BG152"/>
  <c r="BE152"/>
  <c r="AA152"/>
  <c r="Y152"/>
  <c r="W152"/>
  <c r="BK152"/>
  <c r="N152"/>
  <c r="BF152" s="1"/>
  <c r="BI151"/>
  <c r="BH151"/>
  <c r="BG151"/>
  <c r="BE151"/>
  <c r="AA151"/>
  <c r="Y151"/>
  <c r="W151"/>
  <c r="BK151"/>
  <c r="N151"/>
  <c r="BF151" s="1"/>
  <c r="BI150"/>
  <c r="BH150"/>
  <c r="BG150"/>
  <c r="BE150"/>
  <c r="AA150"/>
  <c r="AA149" s="1"/>
  <c r="Y150"/>
  <c r="Y149" s="1"/>
  <c r="W150"/>
  <c r="W149" s="1"/>
  <c r="BK150"/>
  <c r="N150"/>
  <c r="BF150" s="1"/>
  <c r="BI147"/>
  <c r="BH147"/>
  <c r="BG147"/>
  <c r="BE147"/>
  <c r="AA147"/>
  <c r="Y147"/>
  <c r="W147"/>
  <c r="BK147"/>
  <c r="N147"/>
  <c r="BF147" s="1"/>
  <c r="BI146"/>
  <c r="BH146"/>
  <c r="BG146"/>
  <c r="BE146"/>
  <c r="AA146"/>
  <c r="Y146"/>
  <c r="W146"/>
  <c r="BK146"/>
  <c r="N146"/>
  <c r="BF146" s="1"/>
  <c r="BI145"/>
  <c r="BH145"/>
  <c r="BG145"/>
  <c r="BE145"/>
  <c r="AA145"/>
  <c r="Y145"/>
  <c r="W145"/>
  <c r="BK145"/>
  <c r="N145"/>
  <c r="BF145" s="1"/>
  <c r="BI144"/>
  <c r="BH144"/>
  <c r="BG144"/>
  <c r="BE144"/>
  <c r="AA144"/>
  <c r="Y144"/>
  <c r="W144"/>
  <c r="BK144"/>
  <c r="N144"/>
  <c r="BF144" s="1"/>
  <c r="BI143"/>
  <c r="BH143"/>
  <c r="BG143"/>
  <c r="BE143"/>
  <c r="AA143"/>
  <c r="Y143"/>
  <c r="W143"/>
  <c r="BK143"/>
  <c r="N143"/>
  <c r="BF143" s="1"/>
  <c r="BI142"/>
  <c r="BH142"/>
  <c r="BG142"/>
  <c r="BE142"/>
  <c r="AA142"/>
  <c r="Y142"/>
  <c r="W142"/>
  <c r="BK142"/>
  <c r="N142"/>
  <c r="BF142" s="1"/>
  <c r="BI141"/>
  <c r="BH141"/>
  <c r="BG141"/>
  <c r="BE141"/>
  <c r="AA141"/>
  <c r="Y141"/>
  <c r="W141"/>
  <c r="BK141"/>
  <c r="N141"/>
  <c r="BF141" s="1"/>
  <c r="BI140"/>
  <c r="BH140"/>
  <c r="BG140"/>
  <c r="BE140"/>
  <c r="AA140"/>
  <c r="Y140"/>
  <c r="W140"/>
  <c r="BK140"/>
  <c r="N140"/>
  <c r="BF140" s="1"/>
  <c r="BI139"/>
  <c r="BH139"/>
  <c r="BG139"/>
  <c r="BE139"/>
  <c r="AA139"/>
  <c r="Y139"/>
  <c r="W139"/>
  <c r="BK139"/>
  <c r="N139"/>
  <c r="BF139" s="1"/>
  <c r="BI138"/>
  <c r="BH138"/>
  <c r="BG138"/>
  <c r="BE138"/>
  <c r="AA138"/>
  <c r="Y138"/>
  <c r="W138"/>
  <c r="BK138"/>
  <c r="N138"/>
  <c r="BF138" s="1"/>
  <c r="BI137"/>
  <c r="BH137"/>
  <c r="BG137"/>
  <c r="BE137"/>
  <c r="AA137"/>
  <c r="Y137"/>
  <c r="W137"/>
  <c r="BK137"/>
  <c r="N137"/>
  <c r="BF137" s="1"/>
  <c r="BI136"/>
  <c r="BH136"/>
  <c r="BG136"/>
  <c r="BE136"/>
  <c r="AA136"/>
  <c r="Y136"/>
  <c r="W136"/>
  <c r="BK136"/>
  <c r="N136"/>
  <c r="BF136" s="1"/>
  <c r="BI135"/>
  <c r="BH135"/>
  <c r="BG135"/>
  <c r="BE135"/>
  <c r="AA135"/>
  <c r="Y135"/>
  <c r="W135"/>
  <c r="BK135"/>
  <c r="N135"/>
  <c r="BF135" s="1"/>
  <c r="BI134"/>
  <c r="BH134"/>
  <c r="BG134"/>
  <c r="BE134"/>
  <c r="AA134"/>
  <c r="AA133" s="1"/>
  <c r="Y134"/>
  <c r="Y133" s="1"/>
  <c r="W134"/>
  <c r="W133" s="1"/>
  <c r="BK134"/>
  <c r="BK133" s="1"/>
  <c r="N133" s="1"/>
  <c r="N92" s="1"/>
  <c r="N134"/>
  <c r="BF134" s="1"/>
  <c r="BI132"/>
  <c r="BH132"/>
  <c r="BG132"/>
  <c r="BE132"/>
  <c r="AA132"/>
  <c r="AA131" s="1"/>
  <c r="Y132"/>
  <c r="Y131" s="1"/>
  <c r="W132"/>
  <c r="W131" s="1"/>
  <c r="BK132"/>
  <c r="BK131" s="1"/>
  <c r="N131" s="1"/>
  <c r="N91" s="1"/>
  <c r="N132"/>
  <c r="BF132" s="1"/>
  <c r="BI130"/>
  <c r="BH130"/>
  <c r="BG130"/>
  <c r="BE130"/>
  <c r="AA130"/>
  <c r="Y130"/>
  <c r="W130"/>
  <c r="BK130"/>
  <c r="N130"/>
  <c r="BF130" s="1"/>
  <c r="BI129"/>
  <c r="BH129"/>
  <c r="BG129"/>
  <c r="BE129"/>
  <c r="AA129"/>
  <c r="Y129"/>
  <c r="W129"/>
  <c r="BK129"/>
  <c r="N129"/>
  <c r="BF129" s="1"/>
  <c r="BI128"/>
  <c r="BH128"/>
  <c r="BG128"/>
  <c r="BE128"/>
  <c r="AA128"/>
  <c r="Y128"/>
  <c r="W128"/>
  <c r="BK128"/>
  <c r="N128"/>
  <c r="BF128" s="1"/>
  <c r="BI127"/>
  <c r="BH127"/>
  <c r="BG127"/>
  <c r="BE127"/>
  <c r="AA127"/>
  <c r="Y127"/>
  <c r="W127"/>
  <c r="BK127"/>
  <c r="N127"/>
  <c r="BF127" s="1"/>
  <c r="BI126"/>
  <c r="BH126"/>
  <c r="BG126"/>
  <c r="BE126"/>
  <c r="AA126"/>
  <c r="Y126"/>
  <c r="W126"/>
  <c r="BK126"/>
  <c r="N126"/>
  <c r="BF126" s="1"/>
  <c r="BI125"/>
  <c r="BH125"/>
  <c r="BG125"/>
  <c r="BE125"/>
  <c r="AA125"/>
  <c r="Y125"/>
  <c r="W125"/>
  <c r="BK125"/>
  <c r="N125"/>
  <c r="BF125" s="1"/>
  <c r="BI124"/>
  <c r="BH124"/>
  <c r="BG124"/>
  <c r="BE124"/>
  <c r="AA124"/>
  <c r="Y124"/>
  <c r="W124"/>
  <c r="BK124"/>
  <c r="N124"/>
  <c r="BF124" s="1"/>
  <c r="BI123"/>
  <c r="BH123"/>
  <c r="BG123"/>
  <c r="BE123"/>
  <c r="AA123"/>
  <c r="Y123"/>
  <c r="W123"/>
  <c r="BK123"/>
  <c r="N123"/>
  <c r="BF123" s="1"/>
  <c r="BI122"/>
  <c r="BH122"/>
  <c r="H35" s="1"/>
  <c r="BC88" i="1" s="1"/>
  <c r="BC87" s="1"/>
  <c r="BG122" i="2"/>
  <c r="BE122"/>
  <c r="M32" s="1"/>
  <c r="AV88" i="1" s="1"/>
  <c r="AA122" i="2"/>
  <c r="AA121" s="1"/>
  <c r="AA120" s="1"/>
  <c r="Y122"/>
  <c r="Y121" s="1"/>
  <c r="Y120" s="1"/>
  <c r="W122"/>
  <c r="W121" s="1"/>
  <c r="W120" s="1"/>
  <c r="BK122"/>
  <c r="BK121" s="1"/>
  <c r="N122"/>
  <c r="BF122" s="1"/>
  <c r="M115"/>
  <c r="F115"/>
  <c r="F113"/>
  <c r="F111"/>
  <c r="M28"/>
  <c r="AS88" i="1" s="1"/>
  <c r="AS87" s="1"/>
  <c r="M84" i="2"/>
  <c r="M83"/>
  <c r="F83"/>
  <c r="F81"/>
  <c r="F79"/>
  <c r="O21"/>
  <c r="E21"/>
  <c r="M116" s="1"/>
  <c r="O20"/>
  <c r="O15"/>
  <c r="E15"/>
  <c r="F84" s="1"/>
  <c r="O14"/>
  <c r="M113"/>
  <c r="F6"/>
  <c r="F78" s="1"/>
  <c r="AK27" i="1"/>
  <c r="AM83"/>
  <c r="L83"/>
  <c r="AM82"/>
  <c r="L82"/>
  <c r="AM80"/>
  <c r="L80"/>
  <c r="L78"/>
  <c r="L77"/>
  <c r="BK181" i="2" l="1"/>
  <c r="N181" s="1"/>
  <c r="N95" s="1"/>
  <c r="W348"/>
  <c r="AA348"/>
  <c r="W148"/>
  <c r="W119" s="1"/>
  <c r="AU88" i="1" s="1"/>
  <c r="AU87" s="1"/>
  <c r="AA148" i="2"/>
  <c r="AA119" s="1"/>
  <c r="Y148"/>
  <c r="Y119"/>
  <c r="BK290"/>
  <c r="N290" s="1"/>
  <c r="N97" s="1"/>
  <c r="H34"/>
  <c r="BB88" i="1" s="1"/>
  <c r="BB87" s="1"/>
  <c r="W33" s="1"/>
  <c r="H36" i="2"/>
  <c r="BD88" i="1" s="1"/>
  <c r="BD87" s="1"/>
  <c r="W35" s="1"/>
  <c r="BK235" i="2"/>
  <c r="N235" s="1"/>
  <c r="N96" s="1"/>
  <c r="BK149"/>
  <c r="N149" s="1"/>
  <c r="N94" s="1"/>
  <c r="M33"/>
  <c r="AW88" i="1" s="1"/>
  <c r="AT88" s="1"/>
  <c r="H33" i="2"/>
  <c r="BA88" i="1" s="1"/>
  <c r="BA87" s="1"/>
  <c r="N121" i="2"/>
  <c r="N90" s="1"/>
  <c r="BK120"/>
  <c r="W34" i="1"/>
  <c r="AY87"/>
  <c r="M81" i="2"/>
  <c r="F110"/>
  <c r="F116"/>
  <c r="H32"/>
  <c r="AZ88" i="1" s="1"/>
  <c r="AZ87" s="1"/>
  <c r="AX87" l="1"/>
  <c r="BK148" i="2"/>
  <c r="N148" s="1"/>
  <c r="N93" s="1"/>
  <c r="AV87" i="1"/>
  <c r="W31"/>
  <c r="N120" i="2"/>
  <c r="N89" s="1"/>
  <c r="BK119"/>
  <c r="N119" s="1"/>
  <c r="N88" s="1"/>
  <c r="W32" i="1"/>
  <c r="AW87"/>
  <c r="AK32" s="1"/>
  <c r="AK31" l="1"/>
  <c r="AT87"/>
  <c r="L102" i="2"/>
  <c r="M27"/>
  <c r="M30" s="1"/>
  <c r="AG88" i="1" l="1"/>
  <c r="L38" i="2"/>
  <c r="AG87" i="1" l="1"/>
  <c r="AN88"/>
  <c r="AK26" l="1"/>
  <c r="AK29" s="1"/>
  <c r="AK37" s="1"/>
  <c r="AG92"/>
  <c r="AN87"/>
  <c r="AN92" s="1"/>
</calcChain>
</file>

<file path=xl/sharedStrings.xml><?xml version="1.0" encoding="utf-8"?>
<sst xmlns="http://schemas.openxmlformats.org/spreadsheetml/2006/main" count="3457" uniqueCount="1034">
  <si>
    <t>2012</t>
  </si>
  <si>
    <t>Hárok obsahuje:</t>
  </si>
  <si>
    <t>2.0</t>
  </si>
  <si>
    <t/>
  </si>
  <si>
    <t>False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</si>
  <si>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</si>
  <si>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</si>
  <si>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</si>
  <si>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</si>
  <si>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</si>
  <si>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</si>
  <si>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Kód:</t>
  </si>
  <si>
    <t>2018_04</t>
  </si>
  <si>
    <t>Stavba:</t>
  </si>
  <si>
    <t xml:space="preserve">Športová hala Topoľčany </t>
  </si>
  <si>
    <t>JKSO:</t>
  </si>
  <si>
    <t>KS:</t>
  </si>
  <si>
    <t>Miesto:</t>
  </si>
  <si>
    <t>Topoľčany</t>
  </si>
  <si>
    <t>Dátum:</t>
  </si>
  <si>
    <t>26. 2. 2018</t>
  </si>
  <si>
    <t>Objednávateľ:</t>
  </si>
  <si>
    <t>IČO:</t>
  </si>
  <si>
    <t>Mesto Topoľčany</t>
  </si>
  <si>
    <t>IČO DPH:</t>
  </si>
  <si>
    <t>Zhotoviteľ:</t>
  </si>
  <si>
    <t xml:space="preserve"> </t>
  </si>
  <si>
    <t>Projektant:</t>
  </si>
  <si>
    <t>Ing. Lucia Kapustová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</si>
  <si>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</si>
  <si>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</si>
  <si>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</si>
  <si>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</si>
  <si>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</si>
  <si>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</si>
  <si>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</si>
  <si>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</si>
  <si>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</si>
  <si>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</si>
  <si>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</si>
  <si>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</si>
  <si>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</si>
  <si>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</si>
  <si>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</si>
  <si>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</si>
  <si>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</si>
  <si>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</si>
  <si>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</si>
  <si>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</si>
  <si>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</si>
  <si>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</si>
  <si>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</si>
  <si>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</si>
  <si>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</si>
  <si>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</si>
  <si>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</si>
  <si>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</si>
  <si>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</si>
  <si>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</si>
  <si>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</si>
  <si>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</si>
  <si>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</si>
  <si>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</si>
  <si>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</si>
  <si>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</si>
  <si>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</si>
  <si>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</si>
  <si>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</si>
  <si>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</si>
  <si>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</si>
  <si>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</si>
  <si>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</si>
  <si>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</si>
  <si>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</si>
  <si>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{34279fdd-f299-45fb-af1b-0add67cced74}</t>
  </si>
  <si>
    <t>{00000000-0000-0000-0000-000000000000}</t>
  </si>
  <si>
    <t>2018-04-01</t>
  </si>
  <si>
    <t>SO 01 - Prestavba Športovej haly</t>
  </si>
  <si>
    <t>1</t>
  </si>
  <si>
    <t>{96c6ca3f-160e-417e-a356-e7acb1f1b278}</t>
  </si>
  <si>
    <t>2) Ostatné náklady zo súhrnného listu</t>
  </si>
  <si>
    <t>Percent. zadanie_x000D_
[% nákladov rozpočtu]</t>
  </si>
  <si>
    <t>Zaradenie nákladov</t>
  </si>
  <si>
    <t>Celkové náklady za stavbu 1) + 2)</t>
  </si>
  <si>
    <t>Späť na hárok:</t>
  </si>
  <si>
    <t>KRYCÍ LIST ROZPOČTU</t>
  </si>
  <si>
    <t>Objekt:</t>
  </si>
  <si>
    <t>Náklady z rozpočtu</t>
  </si>
  <si>
    <t>Ostatné náklady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</si>
  <si>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</si>
  <si>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</si>
  <si>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</si>
  <si>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</si>
  <si>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</si>
  <si>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</si>
  <si>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</si>
  <si>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</si>
  <si>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9 - Ostatné konštrukcie a práce-búranie</t>
  </si>
  <si>
    <t>PSV - Práce a dodávky PSV</t>
  </si>
  <si>
    <t xml:space="preserve">    713 - Izolácie tepelné</t>
  </si>
  <si>
    <t xml:space="preserve">    721 - Zdravotech. vnútorná kanalizácia</t>
  </si>
  <si>
    <t xml:space="preserve">    722 - Zdravotechnika - vnútorný vodovod</t>
  </si>
  <si>
    <t xml:space="preserve">    725 - Zdravotechnika - zariaď. predmety</t>
  </si>
  <si>
    <t xml:space="preserve">    767 - Konštrukcie doplnkové kovové</t>
  </si>
  <si>
    <t>2) Ostatné náklady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</si>
  <si>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</si>
  <si>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</si>
  <si>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</si>
  <si>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</si>
  <si>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</si>
  <si>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</si>
  <si>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</si>
  <si>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</si>
  <si>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</si>
  <si>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</si>
  <si>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</si>
  <si>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</si>
  <si>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</si>
  <si>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</si>
  <si>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</si>
  <si>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</si>
  <si>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130201001</t>
  </si>
  <si>
    <t>Výkop jamy a ryhy v obmedzenom priestore horn. tr.3 ručne</t>
  </si>
  <si>
    <t>m3</t>
  </si>
  <si>
    <t>4</t>
  </si>
  <si>
    <t>2</t>
  </si>
  <si>
    <t>796029768</t>
  </si>
  <si>
    <t>162601152</t>
  </si>
  <si>
    <t>Vodorovné premiestnenie výkopku tr.5-7 do 5000 m (piesok na obsyp a lôžko)</t>
  </si>
  <si>
    <t>-908658193</t>
  </si>
  <si>
    <t>3</t>
  </si>
  <si>
    <t>167101151</t>
  </si>
  <si>
    <t>Nakladanie neuľahnutého výkopku z hornín tr.5-7 do 100 m3</t>
  </si>
  <si>
    <t>-201510351</t>
  </si>
  <si>
    <t>175101101</t>
  </si>
  <si>
    <t>Obsyp potrubia sypaninou z vhodných hornín 1 až 4 bez prehodenia sypaniny</t>
  </si>
  <si>
    <t>-238298736</t>
  </si>
  <si>
    <t>5</t>
  </si>
  <si>
    <t>M</t>
  </si>
  <si>
    <t>5833710100</t>
  </si>
  <si>
    <t>Štrkopiesok 0-8 B</t>
  </si>
  <si>
    <t>8</t>
  </si>
  <si>
    <t>1637186236</t>
  </si>
  <si>
    <t>6</t>
  </si>
  <si>
    <t>162701101</t>
  </si>
  <si>
    <t>Vodorovné premiestnenie výkopku tr.1-4 do 6000 m</t>
  </si>
  <si>
    <t>1644389540</t>
  </si>
  <si>
    <t>7</t>
  </si>
  <si>
    <t>167101101</t>
  </si>
  <si>
    <t>Nakladanie neuľahnutého výkopku z hornín tr.1-4 do 100 m3</t>
  </si>
  <si>
    <t>-477803733</t>
  </si>
  <si>
    <t>171201201</t>
  </si>
  <si>
    <t>Uloženie sypaniny na skládky do 100 m3</t>
  </si>
  <si>
    <t>1361914575</t>
  </si>
  <si>
    <t>9</t>
  </si>
  <si>
    <t>PC 162 0001</t>
  </si>
  <si>
    <t>Poplatok za skladovanie vykopanej horniny (97,47x1,67t=162,77t)</t>
  </si>
  <si>
    <t>t</t>
  </si>
  <si>
    <t>1038070848</t>
  </si>
  <si>
    <t>10</t>
  </si>
  <si>
    <t>451573111</t>
  </si>
  <si>
    <t>Lôžko pod potrubie, stoky a drobné objekty, v otvorenom výkope z piesku a štrkopiesku do 63 mm</t>
  </si>
  <si>
    <t>-893764048</t>
  </si>
  <si>
    <t>11</t>
  </si>
  <si>
    <t>971042251</t>
  </si>
  <si>
    <t>Vybúranie otvoru v betónových stenách základových plochy do 0, 0225 m2, do 450 mm -0,022 t</t>
  </si>
  <si>
    <t>ks</t>
  </si>
  <si>
    <t>883739997</t>
  </si>
  <si>
    <t>12</t>
  </si>
  <si>
    <t>971042351</t>
  </si>
  <si>
    <t>Vybúranie otvoru v betónových stenách základových plochy do 0, 09 m2,hr.do 450 mm -0,189 t</t>
  </si>
  <si>
    <t>1662726008</t>
  </si>
  <si>
    <t>13</t>
  </si>
  <si>
    <t>971052241</t>
  </si>
  <si>
    <t>Vybúranie otvoru v železobet. priečkach a stenách plochy do 0, 0225 m2,do 300 mm-0,017 t</t>
  </si>
  <si>
    <t>126993277</t>
  </si>
  <si>
    <t>14</t>
  </si>
  <si>
    <t>971052341</t>
  </si>
  <si>
    <t>Vybúranie otvoru v želzobet. priečkach a stenách plochy do 0, 09 m2, do 300 mm -0,059 t</t>
  </si>
  <si>
    <t>1325534899</t>
  </si>
  <si>
    <t>15</t>
  </si>
  <si>
    <t>974031142</t>
  </si>
  <si>
    <t>Vysekávanie rýh v akomkoľvek murive tehlovom na akúkoľvek maltu do hĺbky 70 mm a š. do 70 mm -0,009 t</t>
  </si>
  <si>
    <t>m</t>
  </si>
  <si>
    <t>212680965</t>
  </si>
  <si>
    <t>16</t>
  </si>
  <si>
    <t>974031143</t>
  </si>
  <si>
    <t>Vysekávanie rýh v akomkoľvek murive tehlovom na akúkoľvek maltu do hĺbky 70 mm a š. do 150 mm-0,016 t</t>
  </si>
  <si>
    <t>1836875937</t>
  </si>
  <si>
    <t>17</t>
  </si>
  <si>
    <t>979011111</t>
  </si>
  <si>
    <t>Zvislá doprava sutiny a vybúraných hmôt za prvé podlažie nad alebo pod základným podlažím</t>
  </si>
  <si>
    <t>1350764638</t>
  </si>
  <si>
    <t>18</t>
  </si>
  <si>
    <t>979011121</t>
  </si>
  <si>
    <t>Zvislá doprava sutiny a vybúraných hmôt za každé ďalšie podlažie</t>
  </si>
  <si>
    <t>1454724100</t>
  </si>
  <si>
    <t>19</t>
  </si>
  <si>
    <t>979081111</t>
  </si>
  <si>
    <t>Odvoz sutiny a vybúraných hmôt na skládku do 1 km</t>
  </si>
  <si>
    <t>-1535530801</t>
  </si>
  <si>
    <t>979081121</t>
  </si>
  <si>
    <t>Odvoz sutiny a vybúraných hmôt na skládku za každý ďalší 1 km</t>
  </si>
  <si>
    <t>81724939</t>
  </si>
  <si>
    <t>21</t>
  </si>
  <si>
    <t>979082111</t>
  </si>
  <si>
    <t>Vnútrostavenisková doprava sutiny a vybúraných hmôt do 10 m</t>
  </si>
  <si>
    <t>-191108251</t>
  </si>
  <si>
    <t>22</t>
  </si>
  <si>
    <t>998009194</t>
  </si>
  <si>
    <t>Príplatok k cene za zväčšený presun cez vymedzenú najväčšiu dopravnú vzdialenosť nad 500 do 1000 m</t>
  </si>
  <si>
    <t>1202785647</t>
  </si>
  <si>
    <t>23</t>
  </si>
  <si>
    <t>998276101</t>
  </si>
  <si>
    <t>Presun hmôt pre rúrové vedenie hĺbené z rúr z plast. hmôt alebo sklolamin. v otvorenom výkope</t>
  </si>
  <si>
    <t>1024810558</t>
  </si>
  <si>
    <t>24</t>
  </si>
  <si>
    <t>998276118</t>
  </si>
  <si>
    <t>Príplatok k cenám za zväčšený presun nad vymedzenú najväčšiu dopravnú vzdialenosť 3000-5000 m</t>
  </si>
  <si>
    <t>-327546924</t>
  </si>
  <si>
    <t>25</t>
  </si>
  <si>
    <t>713411106</t>
  </si>
  <si>
    <t>Montáž izolácie tepelnej potrubia trubicami z penového polyetylénu, hrúbka steny trubice 5mm</t>
  </si>
  <si>
    <t>-1869007762</t>
  </si>
  <si>
    <t>26</t>
  </si>
  <si>
    <t>2837741700</t>
  </si>
  <si>
    <t>hrúbka steny trubice 5mm, vnútorný priemer trubice 22mm</t>
  </si>
  <si>
    <t>32</t>
  </si>
  <si>
    <t>1445557938</t>
  </si>
  <si>
    <t>27</t>
  </si>
  <si>
    <t>2837741701</t>
  </si>
  <si>
    <t>hrúbka steny trubice 5mm, vnútorný priemer trubice 28mm</t>
  </si>
  <si>
    <t>-1588758523</t>
  </si>
  <si>
    <t>28</t>
  </si>
  <si>
    <t>2837741702</t>
  </si>
  <si>
    <t xml:space="preserve">hrúbka steny trubice 5mm, vnútorný priemer trubice 32mm </t>
  </si>
  <si>
    <t>822476825</t>
  </si>
  <si>
    <t>29</t>
  </si>
  <si>
    <t>713411107</t>
  </si>
  <si>
    <t>Montáž izolácie tepelnej potrubia trubicami z penového polyetylénu, hrúbka steny trubice 9mm</t>
  </si>
  <si>
    <t>1342257617</t>
  </si>
  <si>
    <t>30</t>
  </si>
  <si>
    <t>2837741709</t>
  </si>
  <si>
    <t xml:space="preserve">hrúbka steny trubice 9mm, vnútorný priemer trubice 22mm </t>
  </si>
  <si>
    <t>-1020908402</t>
  </si>
  <si>
    <t>31</t>
  </si>
  <si>
    <t>2837741704</t>
  </si>
  <si>
    <t xml:space="preserve">hrúbka steny trubice 9mm, vnútorný priemer trubice 28mm </t>
  </si>
  <si>
    <t>-2100612825</t>
  </si>
  <si>
    <t>2837741705</t>
  </si>
  <si>
    <t xml:space="preserve">hrúbka steny trubice 9mm, vnútorný priemer trubice 35mm </t>
  </si>
  <si>
    <t>-1892816804</t>
  </si>
  <si>
    <t>33</t>
  </si>
  <si>
    <t>2837741706</t>
  </si>
  <si>
    <t xml:space="preserve">hrúbka steny trubice 9mm, vnútorný priemer trubice 42mm </t>
  </si>
  <si>
    <t>384874928</t>
  </si>
  <si>
    <t>34</t>
  </si>
  <si>
    <t>2837741707</t>
  </si>
  <si>
    <t xml:space="preserve">hrúbka steny trubice 9mm, vnútorný priemer trubice 50mm </t>
  </si>
  <si>
    <t>-1350332047</t>
  </si>
  <si>
    <t>35</t>
  </si>
  <si>
    <t>2837741708</t>
  </si>
  <si>
    <t xml:space="preserve">hrúbka steny trubice 9mm, vnútorný priemer trubice 64mm </t>
  </si>
  <si>
    <t>544190646</t>
  </si>
  <si>
    <t>36</t>
  </si>
  <si>
    <t>2837741717</t>
  </si>
  <si>
    <t xml:space="preserve">hrúbka steny trubice 9mm, vnútorný priemer trubice 76mm </t>
  </si>
  <si>
    <t>1794741722</t>
  </si>
  <si>
    <t>37</t>
  </si>
  <si>
    <t>713411108</t>
  </si>
  <si>
    <t>Montáž izolácie tepelnej potrubia trubicami z penového polyetylénu, hrúbka steny trubice 13mm</t>
  </si>
  <si>
    <t>2127577277</t>
  </si>
  <si>
    <t>38</t>
  </si>
  <si>
    <t>2837741710</t>
  </si>
  <si>
    <t>hrúbka steny trubice 13mm, vnútorný priemer trubice 22mm</t>
  </si>
  <si>
    <t>547302806</t>
  </si>
  <si>
    <t>39</t>
  </si>
  <si>
    <t>2837741711</t>
  </si>
  <si>
    <t>hrúbka steny trubice 13mm, vnútorný priemer trubice 28mm</t>
  </si>
  <si>
    <t>-369105566</t>
  </si>
  <si>
    <t>40</t>
  </si>
  <si>
    <t>2837741712</t>
  </si>
  <si>
    <t>hrúbka steny trubice 13mm, vnútorný priemer trubice 32mm</t>
  </si>
  <si>
    <t>-482478102</t>
  </si>
  <si>
    <t>41</t>
  </si>
  <si>
    <t>2837741713</t>
  </si>
  <si>
    <t>hrúbka steny trubice 13mm, vnútorný priemer trubice 40mm</t>
  </si>
  <si>
    <t>602135167</t>
  </si>
  <si>
    <t>42</t>
  </si>
  <si>
    <t>713411109</t>
  </si>
  <si>
    <t>Montáž izolácie tepelnej potrubia trubicami, hrúbka steny trubice 20mm</t>
  </si>
  <si>
    <t>-1207299545</t>
  </si>
  <si>
    <t>43</t>
  </si>
  <si>
    <t>2837741720</t>
  </si>
  <si>
    <t>hrúbka steny trubice 20mm, vnútorný priemer trubice 22mm</t>
  </si>
  <si>
    <t>-1731183379</t>
  </si>
  <si>
    <t>44</t>
  </si>
  <si>
    <t>2837741721</t>
  </si>
  <si>
    <t>hrúbka steny trubice 20mm, vnútorný priemer trubice 28mm</t>
  </si>
  <si>
    <t>-1987902828</t>
  </si>
  <si>
    <t>45</t>
  </si>
  <si>
    <t>2837741722</t>
  </si>
  <si>
    <t>hrúbka steny trubice 20mm, vnútorný priemer trubice 35mm</t>
  </si>
  <si>
    <t>1442839911</t>
  </si>
  <si>
    <t>46</t>
  </si>
  <si>
    <t>2837741723</t>
  </si>
  <si>
    <t>hrúbka steny trubice 20mm, vnútorný priemer trubice 42mm</t>
  </si>
  <si>
    <t>-498706343</t>
  </si>
  <si>
    <t>47</t>
  </si>
  <si>
    <t>2837741724</t>
  </si>
  <si>
    <t xml:space="preserve">hrúbka steny trubice 20mm, vnútorný priemer trubice 54mm </t>
  </si>
  <si>
    <t>1431040151</t>
  </si>
  <si>
    <t>48</t>
  </si>
  <si>
    <t>2837741725</t>
  </si>
  <si>
    <t>hrúbka steny trubice 20mm, vnútorný priemer trubice 64mm</t>
  </si>
  <si>
    <t>-1879199426</t>
  </si>
  <si>
    <t>49</t>
  </si>
  <si>
    <t>713482111</t>
  </si>
  <si>
    <t>Montáž izolácie tepelnej trubicami typ Tubolit AR, hrúbka izolácie 5mm (potrubia dažďovej kanalizácie)</t>
  </si>
  <si>
    <t>-2040889748</t>
  </si>
  <si>
    <t>50</t>
  </si>
  <si>
    <t>2837741750</t>
  </si>
  <si>
    <t>Izolácia  trubice  Tubolit AR, hrúbka steny 5mm, pre potrubie DN80</t>
  </si>
  <si>
    <t>749969482</t>
  </si>
  <si>
    <t>51</t>
  </si>
  <si>
    <t>2837741751</t>
  </si>
  <si>
    <t>Izolácia  trubice  Tubolit AR, hrúbka steny 5mm, pre potrubie DN100</t>
  </si>
  <si>
    <t>-1085093053</t>
  </si>
  <si>
    <t>52</t>
  </si>
  <si>
    <t>2837741752</t>
  </si>
  <si>
    <t>Izolácia  trubice  Tubolit AR, hrúbka steny 5mm, pre potrubie DN125</t>
  </si>
  <si>
    <t>874790804</t>
  </si>
  <si>
    <t>53</t>
  </si>
  <si>
    <t>2837741753</t>
  </si>
  <si>
    <t>Izolácia  trubice  Tubolit AR, hrúbka steny 5mm, pre potrubie DN150</t>
  </si>
  <si>
    <t>840349920</t>
  </si>
  <si>
    <t>54</t>
  </si>
  <si>
    <t>998713202</t>
  </si>
  <si>
    <t>Presun hmôt pre izolácie tepelné v objektoch výšky nad 6 m do 12 m</t>
  </si>
  <si>
    <t>%</t>
  </si>
  <si>
    <t>2075279366</t>
  </si>
  <si>
    <t>55</t>
  </si>
  <si>
    <t>998713294</t>
  </si>
  <si>
    <t>Izolácie tepelné,prípl.za presun nad vymedz. najväčšiu dopravnú vzdial. do 1000 m</t>
  </si>
  <si>
    <t>-571794655</t>
  </si>
  <si>
    <t>56</t>
  </si>
  <si>
    <t>721140802</t>
  </si>
  <si>
    <t>Demontáž potrubia z liatinových rúr odpadového alebo dažďového do DN 100 0,01492t</t>
  </si>
  <si>
    <t>-1029987418</t>
  </si>
  <si>
    <t>57</t>
  </si>
  <si>
    <t>721140806</t>
  </si>
  <si>
    <t>Demontáž potrubia z liatinových rúr odpadového alebo dažďového nad 100 do DN 200 0,03065 t</t>
  </si>
  <si>
    <t>-1860981036</t>
  </si>
  <si>
    <t>58</t>
  </si>
  <si>
    <t>721171803</t>
  </si>
  <si>
    <t>Demontáž potrubia z novodurových rúr odpadového alebo pripojovacieho do D75 0, 00210</t>
  </si>
  <si>
    <t>1071591565</t>
  </si>
  <si>
    <t>59</t>
  </si>
  <si>
    <t>721210813</t>
  </si>
  <si>
    <t>Demontáž vpustu podlahového z kyselinovzdornej kameniny DN 100 0,02961t</t>
  </si>
  <si>
    <t>-1358785587</t>
  </si>
  <si>
    <t>60</t>
  </si>
  <si>
    <t>721220801</t>
  </si>
  <si>
    <t>Demontáž zápachovej uzávierky do DN 70 0,00310t</t>
  </si>
  <si>
    <t>-743723368</t>
  </si>
  <si>
    <t>61</t>
  </si>
  <si>
    <t>721242803</t>
  </si>
  <si>
    <t>Demontáž lapača strešných splavenín DN 100 0,02113t</t>
  </si>
  <si>
    <t>1876854419</t>
  </si>
  <si>
    <t>62</t>
  </si>
  <si>
    <t>721290822</t>
  </si>
  <si>
    <t>Vnútrostav. premiestnenie vybúraných hmôt vnútor. kanal. vodorovne do 100 m z budov vysokých do 12 m</t>
  </si>
  <si>
    <t>-865520281</t>
  </si>
  <si>
    <t>63</t>
  </si>
  <si>
    <t>721242115</t>
  </si>
  <si>
    <t>Lapač strešných splavenín liatinový - zo šedej liatiny DN 100</t>
  </si>
  <si>
    <t>-1234164741</t>
  </si>
  <si>
    <t>64</t>
  </si>
  <si>
    <t>721242117</t>
  </si>
  <si>
    <t>Lapač strešných splavenín liatinový - zo šedej liatiny DN 150</t>
  </si>
  <si>
    <t>2021762781</t>
  </si>
  <si>
    <t>65</t>
  </si>
  <si>
    <t>PC 7211709</t>
  </si>
  <si>
    <t>Potrubie z PP rúr pre ležaté potrubia hrdlové, hladké (SN10), DN110</t>
  </si>
  <si>
    <t>-356163410</t>
  </si>
  <si>
    <t>66</t>
  </si>
  <si>
    <t>PC 7211710</t>
  </si>
  <si>
    <t>Potrubie z PP rúr pre ležaté potrubia hrdlové, hladké (SN10), DN125</t>
  </si>
  <si>
    <t>-829719409</t>
  </si>
  <si>
    <t>67</t>
  </si>
  <si>
    <t>PC7211711</t>
  </si>
  <si>
    <t>Potrubie z PP rúr pre ležaté potrubia hrdlové, hladké (SN10), DN160</t>
  </si>
  <si>
    <t>1427149676</t>
  </si>
  <si>
    <t>68</t>
  </si>
  <si>
    <t>PC7211712</t>
  </si>
  <si>
    <t>Potrubie z PP rúr pre ležaté potrubia hrdlové, hladké (SN10), DN200</t>
  </si>
  <si>
    <t>-1892273501</t>
  </si>
  <si>
    <t>69</t>
  </si>
  <si>
    <t>721171613</t>
  </si>
  <si>
    <t>Potrubie z rúr PP systém HT, DN75 odpadné zvislé</t>
  </si>
  <si>
    <t>-1181777443</t>
  </si>
  <si>
    <t>70</t>
  </si>
  <si>
    <t>721171618</t>
  </si>
  <si>
    <t>Potrubie z rúr PP systém HT, DN110  odpadné zvislé</t>
  </si>
  <si>
    <t>-1653095608</t>
  </si>
  <si>
    <t>71</t>
  </si>
  <si>
    <t>721171619</t>
  </si>
  <si>
    <t>Potrubie z rúr PP systém HT, DN125  odpadné zvislé</t>
  </si>
  <si>
    <t>-768569100</t>
  </si>
  <si>
    <t>72</t>
  </si>
  <si>
    <t>721171612</t>
  </si>
  <si>
    <t>Potrubie z rúr PP systém HT, DN150  odpadné zvislé</t>
  </si>
  <si>
    <t>1023564679</t>
  </si>
  <si>
    <t>73</t>
  </si>
  <si>
    <t>721171611</t>
  </si>
  <si>
    <t>Potrubie z rúr PP systém HT DN32mm, odpadné prípojné</t>
  </si>
  <si>
    <t>1159265252</t>
  </si>
  <si>
    <t>74</t>
  </si>
  <si>
    <t>721171620</t>
  </si>
  <si>
    <t>Potrubie z rúr PP systém HT DN40mm, odpadné prípojné</t>
  </si>
  <si>
    <t>917486434</t>
  </si>
  <si>
    <t>75</t>
  </si>
  <si>
    <t>721171621</t>
  </si>
  <si>
    <t>Potrubie z rúr PP systém HT DN50mm, odpadné prípojné</t>
  </si>
  <si>
    <t>2114026501</t>
  </si>
  <si>
    <t>76</t>
  </si>
  <si>
    <t>721171623</t>
  </si>
  <si>
    <t>Potrubie z rúr PP systém HT DN75mm, odpadné prípojné</t>
  </si>
  <si>
    <t>-296417185</t>
  </si>
  <si>
    <t>77</t>
  </si>
  <si>
    <t>721171624</t>
  </si>
  <si>
    <t>Potrubie z rúr PP systém HT, d110mm, odpadné prípojné</t>
  </si>
  <si>
    <t>614768197</t>
  </si>
  <si>
    <t>78</t>
  </si>
  <si>
    <t>721171630</t>
  </si>
  <si>
    <t>Čistiaca  tvarovka rúr HT priemer DN75</t>
  </si>
  <si>
    <t>1642314520</t>
  </si>
  <si>
    <t>79</t>
  </si>
  <si>
    <t>721171631</t>
  </si>
  <si>
    <t>Čistiaca  tvarovka rúr HT priemer DN110</t>
  </si>
  <si>
    <t>252757623</t>
  </si>
  <si>
    <t>80</t>
  </si>
  <si>
    <t>721171632</t>
  </si>
  <si>
    <t>Čistiaca  tvarovka rúr HT priemer DN125</t>
  </si>
  <si>
    <t>1499794712</t>
  </si>
  <si>
    <t>81</t>
  </si>
  <si>
    <t>721171633</t>
  </si>
  <si>
    <t>Čistiaca  tvarovka rúr HT priemer DN150</t>
  </si>
  <si>
    <t>-1537480345</t>
  </si>
  <si>
    <t>82</t>
  </si>
  <si>
    <t>721170975</t>
  </si>
  <si>
    <t>Oprava odpadového potrubia PP (HT) zazátkovanie rúr D 110</t>
  </si>
  <si>
    <t>2037893736</t>
  </si>
  <si>
    <t>83</t>
  </si>
  <si>
    <t>721170965</t>
  </si>
  <si>
    <t>Oprava odpadového potrubia novodurového prepojenie doterajšieho potrubia D 110</t>
  </si>
  <si>
    <t>-960259179</t>
  </si>
  <si>
    <t>84</t>
  </si>
  <si>
    <t>721170967</t>
  </si>
  <si>
    <t>Oprava odpadového potrubia novodurového prepojenie doterajšieho potrubia D 160</t>
  </si>
  <si>
    <t>1677339241</t>
  </si>
  <si>
    <t>85</t>
  </si>
  <si>
    <t>721194103</t>
  </si>
  <si>
    <t>Zriadenie prípojky na potrubí vyvedenie a upevnenie odpadových výpustiek DN32</t>
  </si>
  <si>
    <t>-1984795520</t>
  </si>
  <si>
    <t>86</t>
  </si>
  <si>
    <t>721194105</t>
  </si>
  <si>
    <t>Zriadenie prípojky na potrubí vyvedenie a upevnenie odpadových výpustiek DN40</t>
  </si>
  <si>
    <t>1940413705</t>
  </si>
  <si>
    <t>87</t>
  </si>
  <si>
    <t>721194106</t>
  </si>
  <si>
    <t>Zriadenie prípojky na potrubí vyvedenie a upevnenie odpadových výpustiek DN50</t>
  </si>
  <si>
    <t>1355592972</t>
  </si>
  <si>
    <t>88</t>
  </si>
  <si>
    <t>721194109</t>
  </si>
  <si>
    <t>Zriadenie prípojky na potrubí vyvedenie a upevnenie odpadových výpustiek DN100</t>
  </si>
  <si>
    <t>1085035339</t>
  </si>
  <si>
    <t>89</t>
  </si>
  <si>
    <t>721271110</t>
  </si>
  <si>
    <t>Privzdušňovací ventil H+L, typ HL 900 N(ECO), DN75</t>
  </si>
  <si>
    <t>-396022302</t>
  </si>
  <si>
    <t>90</t>
  </si>
  <si>
    <t>721271112</t>
  </si>
  <si>
    <t>Privzdušňovací ventil H+L, typ HL 900 N(ECO), DN110</t>
  </si>
  <si>
    <t>-1735693871</t>
  </si>
  <si>
    <t>91</t>
  </si>
  <si>
    <t>721274105</t>
  </si>
  <si>
    <t>Ventilačná hlavica - súparav H+L, typ HL 810, DN110</t>
  </si>
  <si>
    <t>-509787872</t>
  </si>
  <si>
    <t>92</t>
  </si>
  <si>
    <t>721271111</t>
  </si>
  <si>
    <t>Vetracia mriežka 100x100mm, nerez</t>
  </si>
  <si>
    <t>-7265468</t>
  </si>
  <si>
    <t>93</t>
  </si>
  <si>
    <t>721211203</t>
  </si>
  <si>
    <t>G - Podlahový vpust s vodným uzáverom, s mriežkou z nerez ocele  zvislý odtok DN110, typ HL 317, DN110</t>
  </si>
  <si>
    <t>-1451998947</t>
  </si>
  <si>
    <t>94</t>
  </si>
  <si>
    <t>725869381</t>
  </si>
  <si>
    <t>Montáž zápachovej uzávierky pre zariaďovacie predmety, ostatných typov do DN40</t>
  </si>
  <si>
    <t>-210205236</t>
  </si>
  <si>
    <t>95</t>
  </si>
  <si>
    <t>PC725 4520</t>
  </si>
  <si>
    <t>Zápachová uzávierka pre odvod kondenzátu typ HL 136.3, DN40 (Hutterrer&amp;Lechner)</t>
  </si>
  <si>
    <t>988709617</t>
  </si>
  <si>
    <t>96</t>
  </si>
  <si>
    <t>PC725 4525</t>
  </si>
  <si>
    <t>Zápachová uzávierka pre odvod kondenzátu typ HL 138, DN32 (Hutterrer&amp;Lechner)</t>
  </si>
  <si>
    <t>816099872</t>
  </si>
  <si>
    <t>97</t>
  </si>
  <si>
    <t>721233116</t>
  </si>
  <si>
    <t>SV - Strešný vtok H+L , typ HL 62.1P/2, DN125 , zvislý odtok, s elektrickým ohrevom - vtokový kôš (dodávka + montáž)</t>
  </si>
  <si>
    <t>1306115524</t>
  </si>
  <si>
    <t>98</t>
  </si>
  <si>
    <t>721233117</t>
  </si>
  <si>
    <t>SV1 - Strešný vtok H+L , typ HL 64.1P/1, DN110 , vodorovný odtok, s elektrickým ohrevom - vtokový kôš (dodávka + montáž)</t>
  </si>
  <si>
    <t>-2057612654</t>
  </si>
  <si>
    <t>99</t>
  </si>
  <si>
    <t>721233118</t>
  </si>
  <si>
    <t>SV2 - Strešný vtok H+L , typ HL 62.1P/1, DN110 , zvislý odtok, s elektrickým ohrevom - vtokový kôš (dodávka + montáž)</t>
  </si>
  <si>
    <t>-1173648905</t>
  </si>
  <si>
    <t>100</t>
  </si>
  <si>
    <t>721233119</t>
  </si>
  <si>
    <t>BV - Balkónový vtok H+L , typ HL 5100T, DN75, vodorovný odtok, s elektrickou vyhrievacou sadou HL155 (dodávka + montáž)</t>
  </si>
  <si>
    <t>480734707</t>
  </si>
  <si>
    <t>101</t>
  </si>
  <si>
    <t>721242118</t>
  </si>
  <si>
    <t>Lapač strešných splavenín typ HL600, DN110 (dodávka + montáž)</t>
  </si>
  <si>
    <t>2113358615</t>
  </si>
  <si>
    <t>102</t>
  </si>
  <si>
    <t>PC 721 0001</t>
  </si>
  <si>
    <t>Protipožiarne tesniace prestupy potrubí cez stropy, resp. steny (oddeľujúce požiarne úseky), napr. tesniaca pena CP 620, systém Hilti, potrubia od DN75 a DN110</t>
  </si>
  <si>
    <t>-1933209656</t>
  </si>
  <si>
    <t>103</t>
  </si>
  <si>
    <t>PC 721 0012</t>
  </si>
  <si>
    <t>Prepojenie ležatých zvodov na existujúce šachty vonkajšej kanalizácie</t>
  </si>
  <si>
    <t>1524449872</t>
  </si>
  <si>
    <t>104</t>
  </si>
  <si>
    <t>721290111</t>
  </si>
  <si>
    <t>Ostatné - skúška tesnosti kanalizácie v objektoch vodou do DN 125</t>
  </si>
  <si>
    <t>1330230283</t>
  </si>
  <si>
    <t>105</t>
  </si>
  <si>
    <t>721290112</t>
  </si>
  <si>
    <t>Ostatné - skúška tesnosti kanalizácie v objektoch vodou DN 150 alebo DN 200</t>
  </si>
  <si>
    <t>-971135114</t>
  </si>
  <si>
    <t>106</t>
  </si>
  <si>
    <t>PC 7218000</t>
  </si>
  <si>
    <t>Montážne a pomocné práce spojené s dokompletovaním vnútornej kanalizácie ..... HZS 7,8 EUR/hod</t>
  </si>
  <si>
    <t>hod.</t>
  </si>
  <si>
    <t>1512515326</t>
  </si>
  <si>
    <t>107</t>
  </si>
  <si>
    <t>998721202</t>
  </si>
  <si>
    <t>Presun hmôt pre vnútornú kanalizáciu v objektoch výšky nad 6 do 12 m</t>
  </si>
  <si>
    <t>-1582168908</t>
  </si>
  <si>
    <t>108</t>
  </si>
  <si>
    <t>998721294</t>
  </si>
  <si>
    <t>Vnútorná kanalizácia, prípl.za presun nad vymedz. najväč. dopr. vzdial. do 1000m</t>
  </si>
  <si>
    <t>596827530</t>
  </si>
  <si>
    <t>109</t>
  </si>
  <si>
    <t>722130801</t>
  </si>
  <si>
    <t>Demontáž potrubia z oceľových rúrok závitových do DN 25 0,00213 t</t>
  </si>
  <si>
    <t>1199471687</t>
  </si>
  <si>
    <t>110</t>
  </si>
  <si>
    <t>722130802</t>
  </si>
  <si>
    <t>Demontáž potrubia z oceľových rúrok závitových nad 25 do DN 40 0,00497 t</t>
  </si>
  <si>
    <t>-485659726</t>
  </si>
  <si>
    <t>111</t>
  </si>
  <si>
    <t>722181812</t>
  </si>
  <si>
    <t>Demontáž plstených pásov z rúr do D50 0,00023 t</t>
  </si>
  <si>
    <t>-798816617</t>
  </si>
  <si>
    <t>112</t>
  </si>
  <si>
    <t>722211820</t>
  </si>
  <si>
    <t>Demontáž nástennej hydrantovej skrine s výzbrojou C52  0,0095 t</t>
  </si>
  <si>
    <t>-1527087660</t>
  </si>
  <si>
    <t>113</t>
  </si>
  <si>
    <t>722220861</t>
  </si>
  <si>
    <t>Demontáž armatúry závitovej s dvomi závitmi do G 3/4 0,00053 t</t>
  </si>
  <si>
    <t>-2049899368</t>
  </si>
  <si>
    <t>114</t>
  </si>
  <si>
    <t>722220862</t>
  </si>
  <si>
    <t>Demontáž armatúry závitovej s dvomi závitmi nad 3/4 do G 5/4 0,00123 t</t>
  </si>
  <si>
    <t>-1272901053</t>
  </si>
  <si>
    <t>115</t>
  </si>
  <si>
    <t>722220863</t>
  </si>
  <si>
    <t>Demontáž armatúry závitovej s dvomi závitmi G 6/4 0,00146 t</t>
  </si>
  <si>
    <t>1896250511</t>
  </si>
  <si>
    <t>116</t>
  </si>
  <si>
    <t>722290822</t>
  </si>
  <si>
    <t>Vnútrostav. premiestnenie vybúraných hmôt vnútorný vodovod vodorovne do 100 m z budov vys. do 12 m</t>
  </si>
  <si>
    <t>-416640448</t>
  </si>
  <si>
    <t>117</t>
  </si>
  <si>
    <t>722130213</t>
  </si>
  <si>
    <t>Potrubie z oceľ.rúr pozink.bezšvík.bežných-11 353.0, 10 004.0 zvarov. bežných-11 343.00 DN 25</t>
  </si>
  <si>
    <t>99770640</t>
  </si>
  <si>
    <t>118</t>
  </si>
  <si>
    <t>722130214</t>
  </si>
  <si>
    <t>Potrubie z oceľ.rúr pozink.bezšvík.bežných-11 353.0, 10 004.0 zvarov. bežných-11 343.00 DN 32</t>
  </si>
  <si>
    <t>-829499466</t>
  </si>
  <si>
    <t>119</t>
  </si>
  <si>
    <t>722130215</t>
  </si>
  <si>
    <t>Potrubie z oceľ.rúr pozink.bezšvík.bežných-11 353.0, 10 004.0 zvarov. bežných-11 343.00 DN 40</t>
  </si>
  <si>
    <t>811851317</t>
  </si>
  <si>
    <t>120</t>
  </si>
  <si>
    <t>722130216</t>
  </si>
  <si>
    <t>Potrubie z oceľ.rúr pozink.bezšvík.bežných-11 353.0, 10 004.0 zvarov. bežných-11 343.00 DN 50</t>
  </si>
  <si>
    <t>-1398899187</t>
  </si>
  <si>
    <t>121</t>
  </si>
  <si>
    <t>722131932</t>
  </si>
  <si>
    <t>Oprava vodovodného potrubia závitového prepojenie doterajšieho potrubia DN 20</t>
  </si>
  <si>
    <t>-1044591738</t>
  </si>
  <si>
    <t>122</t>
  </si>
  <si>
    <t>722131934</t>
  </si>
  <si>
    <t>Oprava vodovodného potrubia závitového prepojenie doterajšieho potrubia DN 32</t>
  </si>
  <si>
    <t>-1004661176</t>
  </si>
  <si>
    <t>123</t>
  </si>
  <si>
    <t>722171214</t>
  </si>
  <si>
    <t>Potrubie z plastických hmôt z HDPE rúrok , PN10, priemer 40x2,4mm ( prívod vody do požiarnej nádrže)</t>
  </si>
  <si>
    <t>2140806466</t>
  </si>
  <si>
    <t>124</t>
  </si>
  <si>
    <t>722171216</t>
  </si>
  <si>
    <t>Potrubie z plastických hmôt z HDPE rúrok , PN10, priemer 63x3,8mm ( prívod vody do objektu)</t>
  </si>
  <si>
    <t>-1758347260</t>
  </si>
  <si>
    <t>125</t>
  </si>
  <si>
    <t>PC 722 7150</t>
  </si>
  <si>
    <t>Potrubie z rúr viacvrstvových - PPR Stabi Plus, PN20, priemer d20x2,8mm</t>
  </si>
  <si>
    <t>1058516766</t>
  </si>
  <si>
    <t>126</t>
  </si>
  <si>
    <t>PC 722 7151</t>
  </si>
  <si>
    <t>Potrubie z rúr viacvrstvových - PPR Stabi Plus, PN20, priemer d25x3,5mm</t>
  </si>
  <si>
    <t>100022177</t>
  </si>
  <si>
    <t>127</t>
  </si>
  <si>
    <t>PC 722 7152</t>
  </si>
  <si>
    <t>Potrubie z rúr viacvrstvových - PPR Stabi Plus, PN20, priemer d32x4,4mm</t>
  </si>
  <si>
    <t>-1638793321</t>
  </si>
  <si>
    <t>128</t>
  </si>
  <si>
    <t>PC 722 7153</t>
  </si>
  <si>
    <t>Potrubie z rúr viacvrstvových - PPR Stabi Plus, PN20, priemer d40x5,5mm</t>
  </si>
  <si>
    <t>-1684408105</t>
  </si>
  <si>
    <t>129</t>
  </si>
  <si>
    <t>PC 722 7154</t>
  </si>
  <si>
    <t>Potrubie z rúr viacvrstvových - PPR Stabi Plus, PN20, priemer d50x6,9mm</t>
  </si>
  <si>
    <t>-868224320</t>
  </si>
  <si>
    <t>130</t>
  </si>
  <si>
    <t>PC 722 7155</t>
  </si>
  <si>
    <t>Potrubie z rúr viacvrstvových - PPR Stabi Plus, PN20, priemer d63x8,6mm</t>
  </si>
  <si>
    <t>-603389102</t>
  </si>
  <si>
    <t>131</t>
  </si>
  <si>
    <t>PC 722 7156</t>
  </si>
  <si>
    <t>Potrubie z rúr viacvrstvových - PPR Stabi Plus, PN20, priemer d75x8,4mm</t>
  </si>
  <si>
    <t>1790266260</t>
  </si>
  <si>
    <t>132</t>
  </si>
  <si>
    <t>722220111</t>
  </si>
  <si>
    <t>Montáž armatúry závitovej s jedným závitom, nástenka pre výtokový ventil G 1/2</t>
  </si>
  <si>
    <t>975957747</t>
  </si>
  <si>
    <t>133</t>
  </si>
  <si>
    <t>722220121</t>
  </si>
  <si>
    <t>Montáž armatúry závitovej s jedným závitom, nástenka pre batériu G 1/2</t>
  </si>
  <si>
    <t>pár</t>
  </si>
  <si>
    <t>447167590</t>
  </si>
  <si>
    <t>134</t>
  </si>
  <si>
    <t>72221330</t>
  </si>
  <si>
    <t>Montáž spätnej klapky závitovej G 2</t>
  </si>
  <si>
    <t>-1638857683</t>
  </si>
  <si>
    <t>135</t>
  </si>
  <si>
    <t>PCBA2956</t>
  </si>
  <si>
    <t>HONEYWELL zábrana proti spätnému toku, podľa normy STN EN 1717 typu BA295, médium voda, DN50,  závitové prevedenie</t>
  </si>
  <si>
    <t>1691276509</t>
  </si>
  <si>
    <t>136</t>
  </si>
  <si>
    <t>722239101</t>
  </si>
  <si>
    <t>Montáž ventilu priameho, spätného,pod omietku,poistného,redukčného,šikmého G 1/2</t>
  </si>
  <si>
    <t>28767110</t>
  </si>
  <si>
    <t>137</t>
  </si>
  <si>
    <t>5517400470</t>
  </si>
  <si>
    <t>Armatúry a príslušenstvo    guľový uzáver závitový s páčkou, pre pitnú vodu G 1/2" (GK, DN15)</t>
  </si>
  <si>
    <t>975329705</t>
  </si>
  <si>
    <t>138</t>
  </si>
  <si>
    <t>5517400471</t>
  </si>
  <si>
    <t xml:space="preserve">Armatúry a príslušenstvo    guľový uzáver závitový s páčkou, pre pitnú vodu G 1/2" , s odvodnením (GKV, DN15) </t>
  </si>
  <si>
    <t>-1688013381</t>
  </si>
  <si>
    <t>139</t>
  </si>
  <si>
    <t>722239102</t>
  </si>
  <si>
    <t>Montáž ventilu priameho, spätného,pod omietku,poistného,redukčného,šikmého G 3/4</t>
  </si>
  <si>
    <t>-553923497</t>
  </si>
  <si>
    <t>140</t>
  </si>
  <si>
    <t>5517400500</t>
  </si>
  <si>
    <t>Armatúry a príslušenstvo     guľový uzáver závitový s páčkou, pre pitnú vodu - G 3/4" (GK, DN20)</t>
  </si>
  <si>
    <t>2086449953</t>
  </si>
  <si>
    <t>141</t>
  </si>
  <si>
    <t>5517400501</t>
  </si>
  <si>
    <t>Armatúry a príslušenstvo     guľový uzáver závitový s páčkou, pre pitnú vodu - G 3/4", s odvodnením (GKV, DN20)</t>
  </si>
  <si>
    <t>-1707258967</t>
  </si>
  <si>
    <t>142</t>
  </si>
  <si>
    <t>722239103</t>
  </si>
  <si>
    <t>Montáž ventilu priameho, spätného,pod omietku,poistného,redukčného,šikmého G 1</t>
  </si>
  <si>
    <t>-1480904907</t>
  </si>
  <si>
    <t>143</t>
  </si>
  <si>
    <t>5517400560</t>
  </si>
  <si>
    <t>Armatúry a príslušenstvo     guľový uzáver závitový s páčkou, pre pitnú vodu - G1"  (GK, DN25)</t>
  </si>
  <si>
    <t>374717235</t>
  </si>
  <si>
    <t>144</t>
  </si>
  <si>
    <t>722239104</t>
  </si>
  <si>
    <t>Montáž ventilu priameho, spätného,pod omietku,poistného,redukčného,šikmého G 5/4</t>
  </si>
  <si>
    <t>-830936903</t>
  </si>
  <si>
    <t>145</t>
  </si>
  <si>
    <t>5517400630</t>
  </si>
  <si>
    <t>Armatúry a príslušenstvo     guľový uzáver závitový s páčkou, pre pitnú vodu - G5/4"  (GK, DN32)</t>
  </si>
  <si>
    <t>-2086261112</t>
  </si>
  <si>
    <t>146</t>
  </si>
  <si>
    <t>5517401180</t>
  </si>
  <si>
    <t xml:space="preserve">Armatúry a príslušenstvo     spätná klapka zvislá  G5/4" (ZK32) </t>
  </si>
  <si>
    <t>615109301</t>
  </si>
  <si>
    <t>147</t>
  </si>
  <si>
    <t>722239106</t>
  </si>
  <si>
    <t>Montáž ventilu priameho, spätného,pod omietku,poistného,redukčného,šikmého G 2</t>
  </si>
  <si>
    <t>-1006890004</t>
  </si>
  <si>
    <t>148</t>
  </si>
  <si>
    <t>5510900500</t>
  </si>
  <si>
    <t>HONEYWELL jemný filter so spätným preplachom napr. typ F76S, G2", médium voda,  závitové prevedenie</t>
  </si>
  <si>
    <t>1577554133</t>
  </si>
  <si>
    <t>149</t>
  </si>
  <si>
    <t>5517400710</t>
  </si>
  <si>
    <t>Armatúry a príslušenstvo     guľový uzáver závitový s páčkou, pre pitnú vodu - G2"  (GK, DN50)</t>
  </si>
  <si>
    <t>-1511565194</t>
  </si>
  <si>
    <t>150</t>
  </si>
  <si>
    <t>722262156</t>
  </si>
  <si>
    <t>Manometer kruhový rozsa 0-1,0 MPa</t>
  </si>
  <si>
    <t>1406626661</t>
  </si>
  <si>
    <t>151</t>
  </si>
  <si>
    <t>722262181</t>
  </si>
  <si>
    <t>Oceľová chránička DN100, dĺžka 1,0m</t>
  </si>
  <si>
    <t>849364325</t>
  </si>
  <si>
    <t>152</t>
  </si>
  <si>
    <t>722262182</t>
  </si>
  <si>
    <t>Oceľová chránička DN80, dĺžka 0,5</t>
  </si>
  <si>
    <t>785320488</t>
  </si>
  <si>
    <t>153</t>
  </si>
  <si>
    <t>722263415</t>
  </si>
  <si>
    <t>Montáž vodomeru závit. jednovtokového suchobežného G 3/4 ( 2 m3.h-1)</t>
  </si>
  <si>
    <t>1447464254</t>
  </si>
  <si>
    <t>154</t>
  </si>
  <si>
    <t>3882122500</t>
  </si>
  <si>
    <t>Vodomer pre studenú vodu vm3-5   G3/4", montáž do zvislého potrubia (podružné meranie vody v priestore na prenájom)</t>
  </si>
  <si>
    <t>249777418</t>
  </si>
  <si>
    <t>155</t>
  </si>
  <si>
    <t>722263111</t>
  </si>
  <si>
    <t>Montáž a dodávka cirkulačného čerpadla ohriatej pitnej vody - Grundfos typ MAGNA1 25-60 N, 1x230V , 50Hz</t>
  </si>
  <si>
    <t>2011931085</t>
  </si>
  <si>
    <t>156</t>
  </si>
  <si>
    <t>722254112</t>
  </si>
  <si>
    <t>Hadicový navijak s tvarovo stálou hadicou DN25mm, prietok 1,1 l/s, dĺžka hadice 30m, v skriňovom prevedení (NOHA)</t>
  </si>
  <si>
    <t>súb</t>
  </si>
  <si>
    <t>722719307</t>
  </si>
  <si>
    <t>157</t>
  </si>
  <si>
    <t>PC 722 0001</t>
  </si>
  <si>
    <t>Protipožiarne tesniace prestupy potrubí cez stropy, resp. steny (oddeľujúce požiarne úseky), napr. tesniaca pena CP 620, systém Hilti, potrubia od DN15 do DN40</t>
  </si>
  <si>
    <t>1154948979</t>
  </si>
  <si>
    <t>158</t>
  </si>
  <si>
    <t>722290226</t>
  </si>
  <si>
    <t>Tlaková skúška vodovodného potrubia závitového do DN 50</t>
  </si>
  <si>
    <t>1983720306</t>
  </si>
  <si>
    <t>159</t>
  </si>
  <si>
    <t>722290234</t>
  </si>
  <si>
    <t>Prepláchnutie a dezinfekcia vodovodného potrubia do DN 80</t>
  </si>
  <si>
    <t>108926637</t>
  </si>
  <si>
    <t>160</t>
  </si>
  <si>
    <t>PC 7228000</t>
  </si>
  <si>
    <t>Montážne a pomocné práce spojené s dokompletovaním vnútorného vodovodu ..... HZS 7,8 EUR/hod</t>
  </si>
  <si>
    <t>-1845370159</t>
  </si>
  <si>
    <t>161</t>
  </si>
  <si>
    <t>998722202</t>
  </si>
  <si>
    <t>Presun hmôt pre vnútorný vodovod v objektoch výšky nad 6 do 12 m</t>
  </si>
  <si>
    <t>-688539585</t>
  </si>
  <si>
    <t>162</t>
  </si>
  <si>
    <t>998722294</t>
  </si>
  <si>
    <t>Vodovod, prípl.za presun nad vymedz. najväčšiu dopravnú vzdialenosť do 1000m</t>
  </si>
  <si>
    <t>1670738927</t>
  </si>
  <si>
    <t>163</t>
  </si>
  <si>
    <t>725122813</t>
  </si>
  <si>
    <t>Demontáž pisoára s nádržkou a 1 záchodom 0,01720t</t>
  </si>
  <si>
    <t>462278736</t>
  </si>
  <si>
    <t>164</t>
  </si>
  <si>
    <t>725210821</t>
  </si>
  <si>
    <t>Demontáž umývadiel alebo umývadielok bez výtokovej armatúry 0,01946 t</t>
  </si>
  <si>
    <t>1651929906</t>
  </si>
  <si>
    <t>165</t>
  </si>
  <si>
    <t>725240812</t>
  </si>
  <si>
    <t>Demontáž sprchovej kabíny a misy bez výtokových armatúr mís 0,02450t</t>
  </si>
  <si>
    <t>1217281554</t>
  </si>
  <si>
    <t>166</t>
  </si>
  <si>
    <t>725330820</t>
  </si>
  <si>
    <t>Demontáž výlevky bez výtok. armatúry, bez nádrže a splachovacieho potrubia,diturvitovej 0,03470 t</t>
  </si>
  <si>
    <t>1558319761</t>
  </si>
  <si>
    <t>167</t>
  </si>
  <si>
    <t>725820801</t>
  </si>
  <si>
    <t>Demontáž batérie nástennej do G 3/4 0,00156 t</t>
  </si>
  <si>
    <t>14334880</t>
  </si>
  <si>
    <t>168</t>
  </si>
  <si>
    <t>725820802</t>
  </si>
  <si>
    <t>Demontáž batérie stojankovej do 1 otvoru 0,00086 t</t>
  </si>
  <si>
    <t>-2119627077</t>
  </si>
  <si>
    <t>169</t>
  </si>
  <si>
    <t>725110814</t>
  </si>
  <si>
    <t>Demontáž záchoda odsávacieho alebo kombinačného 0.0342t</t>
  </si>
  <si>
    <t>-719309337</t>
  </si>
  <si>
    <t>170</t>
  </si>
  <si>
    <t>725590812</t>
  </si>
  <si>
    <t>Vnútrostav. premiestnenie vybúr. hmôt zariaď. predmetov vodorovne do 100 m z budov s výš. do 12 m</t>
  </si>
  <si>
    <t>2101712441</t>
  </si>
  <si>
    <t>171</t>
  </si>
  <si>
    <t>725119721</t>
  </si>
  <si>
    <t xml:space="preserve">Montáž záchoda závesného do ľahkých stien s kovovou konštrukciou </t>
  </si>
  <si>
    <t>1072806976</t>
  </si>
  <si>
    <t>172</t>
  </si>
  <si>
    <t>PC 7250004</t>
  </si>
  <si>
    <t>WC - Splachovacie tlačítko 3/6 litrov - chróm (napr. Geberit) - podľa výberu architekta, resp. investora</t>
  </si>
  <si>
    <t>1137547905</t>
  </si>
  <si>
    <t>173</t>
  </si>
  <si>
    <t>PC 7250005</t>
  </si>
  <si>
    <t>WC - Protihluková sada pod WC - č. 156.050.00.1 (napr. Geberit)</t>
  </si>
  <si>
    <t>-155421299</t>
  </si>
  <si>
    <t>174</t>
  </si>
  <si>
    <t>PC 7250008</t>
  </si>
  <si>
    <t>WC - WC závesné, biele napr. V 3906 01   (Ideal Standard)</t>
  </si>
  <si>
    <t>1029323901</t>
  </si>
  <si>
    <t>175</t>
  </si>
  <si>
    <t>PC 7250009</t>
  </si>
  <si>
    <t>WC - Sedátko klozetové s antibakteriálnou úpravou, biele - napr. VV 3006 01   (Ideal Standard)</t>
  </si>
  <si>
    <t>-770153985</t>
  </si>
  <si>
    <t>176</t>
  </si>
  <si>
    <t>PC 7250010</t>
  </si>
  <si>
    <t>WC - Montážny prvok Duofix pre závesné WC napr.  (Geberit)</t>
  </si>
  <si>
    <t>-796880583</t>
  </si>
  <si>
    <t>177</t>
  </si>
  <si>
    <t>725129201</t>
  </si>
  <si>
    <t>Montáž pisoárového záchodku z bieleho diturvitu bez splachovacej nádrže</t>
  </si>
  <si>
    <t>-216357887</t>
  </si>
  <si>
    <t>178</t>
  </si>
  <si>
    <t>PC725 3000</t>
  </si>
  <si>
    <t>P - Pisoár Caprino s radarovým splachovačom a integrovaným zdrojom - typ SLP 23 RZ č.01235 (Sanela), vrátane sifónu, montážnej lišty s radarovým splachovačom, elektromagnetického ventilu, pripojovacích hadíc, upevňovacej sady a integr zdroja 230V AC/50Hz</t>
  </si>
  <si>
    <t>226444612</t>
  </si>
  <si>
    <t>179</t>
  </si>
  <si>
    <t>725219401</t>
  </si>
  <si>
    <t>Montáž umývadla bez výtokovej armatúry z bieleho diturvitu na skrutky do muriva</t>
  </si>
  <si>
    <t>-706364652</t>
  </si>
  <si>
    <t>180</t>
  </si>
  <si>
    <t>6421370650</t>
  </si>
  <si>
    <t>U, Ue, UT - umývadlo diturvitové s otvorom pre batériu 60x46cm, biele, napr. V 1440 01 (Ideal Standard)</t>
  </si>
  <si>
    <t>-351530706</t>
  </si>
  <si>
    <t>181</t>
  </si>
  <si>
    <t>6421370651</t>
  </si>
  <si>
    <t>Um - umývatko diturvitové s otvorom pre batériu 35x26cm, biele, napr. E 1479 01 (Ideal Standard)</t>
  </si>
  <si>
    <t>945705322</t>
  </si>
  <si>
    <t>182</t>
  </si>
  <si>
    <t>6421370620</t>
  </si>
  <si>
    <t>UN - umývadlo nerezové s otvorom pre batériu 56x43,5cm, napr. typ SLUN 01  č. 93010 (Sanela)</t>
  </si>
  <si>
    <t>1977955496</t>
  </si>
  <si>
    <t>183</t>
  </si>
  <si>
    <t>PC 725 0103</t>
  </si>
  <si>
    <t>U, Um, Ue, Ut - umývadlová nerezová zápachová uzávierka DN40</t>
  </si>
  <si>
    <t>-700047552</t>
  </si>
  <si>
    <t>184</t>
  </si>
  <si>
    <t>725241112</t>
  </si>
  <si>
    <t>S - Vanička sprchová akrylátová štvorcová 800x800 mm, vrátane sifónu</t>
  </si>
  <si>
    <t>-1855378663</t>
  </si>
  <si>
    <t>185</t>
  </si>
  <si>
    <t>6425211516</t>
  </si>
  <si>
    <t>S - Dvere sprchového kúta šírka 800mm, bezpečnostné sklo</t>
  </si>
  <si>
    <t>1112237043</t>
  </si>
  <si>
    <t>186</t>
  </si>
  <si>
    <t>6425211517</t>
  </si>
  <si>
    <t>S - Steny sprchového kúta šírka 800mm, bezpečnostné sklo</t>
  </si>
  <si>
    <t>2075510161</t>
  </si>
  <si>
    <t>187</t>
  </si>
  <si>
    <t>725319101</t>
  </si>
  <si>
    <t>Montáž drezu jednoduchého bez výtokovej armatúry z bieleho diturvitu so zápachovou uzávierkou</t>
  </si>
  <si>
    <t>-1573862038</t>
  </si>
  <si>
    <t>188</t>
  </si>
  <si>
    <t>6428121120</t>
  </si>
  <si>
    <t>D - drez nerezový kuchynský</t>
  </si>
  <si>
    <t>-1401099817</t>
  </si>
  <si>
    <t>189</t>
  </si>
  <si>
    <t>6428121180</t>
  </si>
  <si>
    <t>D - zápachová uzávierka pre drez jednodielny</t>
  </si>
  <si>
    <t>916872200</t>
  </si>
  <si>
    <t>190</t>
  </si>
  <si>
    <t>725332320</t>
  </si>
  <si>
    <t>Montáž výlevky bez výtokovej armatúry a splachovacej nádrže, diturvitová</t>
  </si>
  <si>
    <t>2107890005</t>
  </si>
  <si>
    <t>191</t>
  </si>
  <si>
    <t>PC725 4000</t>
  </si>
  <si>
    <t>VF - výlevka  diturvitová, stacionárna, (na podlahu) vodorovný odtok DN100, vrátane plastovej sklopnej mriežky</t>
  </si>
  <si>
    <t>942338517</t>
  </si>
  <si>
    <t>192</t>
  </si>
  <si>
    <t>6423005411</t>
  </si>
  <si>
    <t xml:space="preserve">VF - Splachovacia náržka vysokopoložená (pre výlevky) </t>
  </si>
  <si>
    <t>955681569</t>
  </si>
  <si>
    <t>193</t>
  </si>
  <si>
    <t>725819401</t>
  </si>
  <si>
    <t>Montáž ventilu rohového s pripojovacou rúrkou G 1/2</t>
  </si>
  <si>
    <t>-1639623236</t>
  </si>
  <si>
    <t>194</t>
  </si>
  <si>
    <t>5514105000</t>
  </si>
  <si>
    <t xml:space="preserve">Ventil rohový T 67 1/2"  </t>
  </si>
  <si>
    <t>400915197</t>
  </si>
  <si>
    <t>195</t>
  </si>
  <si>
    <t>725819402</t>
  </si>
  <si>
    <t>Montáž ventilu bez pripojovacej rúrky G 1/2</t>
  </si>
  <si>
    <t>1957608950</t>
  </si>
  <si>
    <t>196</t>
  </si>
  <si>
    <t>5514103000</t>
  </si>
  <si>
    <t xml:space="preserve">Ventil rohový T 66 1/2"  </t>
  </si>
  <si>
    <t>1362071171</t>
  </si>
  <si>
    <t>197</t>
  </si>
  <si>
    <t>725829201</t>
  </si>
  <si>
    <t>Montáž batérie umývadlovej a drezovej nástennej chromovanej</t>
  </si>
  <si>
    <t>1942511914</t>
  </si>
  <si>
    <t>198</t>
  </si>
  <si>
    <t>5514312951</t>
  </si>
  <si>
    <t>VF- Batéria kuchynská nástenná páková chrómová so s hroným výtokom, otočné ramienko  G1/2"x 150 mm, napr. Ceraplan NEW č. B 5206 AA (Ideal Standard), alebo ekvivalent</t>
  </si>
  <si>
    <t>1026361196</t>
  </si>
  <si>
    <t>199</t>
  </si>
  <si>
    <t>725829301</t>
  </si>
  <si>
    <t>Montáž batérie umývadlovej a drezovej stojankovej s mechanickým ovládaním G 1/2</t>
  </si>
  <si>
    <t>1135727101</t>
  </si>
  <si>
    <t>200</t>
  </si>
  <si>
    <t>5514312910</t>
  </si>
  <si>
    <t>D - Batéria drezová, kuchynská jednootvorová napr. KLUDI Tercio, G 1/2" - pre drez D</t>
  </si>
  <si>
    <t>-1027722366</t>
  </si>
  <si>
    <t>201</t>
  </si>
  <si>
    <t>5514312920</t>
  </si>
  <si>
    <t>U, Um, UN - Batéria  umývadlová jednootvorová napr. KLUDI Logo-Mix , G 1/2" - pre umývadlá U, Um</t>
  </si>
  <si>
    <t>-2109673828</t>
  </si>
  <si>
    <t>202</t>
  </si>
  <si>
    <t>5514312925</t>
  </si>
  <si>
    <t xml:space="preserve">Ut - samozatváracia umývadlová zmiešavacia batéria (pre studenú a teplú vodu) napr. Schell typ PETIT SC-M č. 021510699 , G 1/2" </t>
  </si>
  <si>
    <t>1917561775</t>
  </si>
  <si>
    <t>203</t>
  </si>
  <si>
    <t>725829401</t>
  </si>
  <si>
    <t>Montáž batérie umývadlovej nástennej senzorovej</t>
  </si>
  <si>
    <t>-57751610</t>
  </si>
  <si>
    <t>204</t>
  </si>
  <si>
    <t>5514312935</t>
  </si>
  <si>
    <t xml:space="preserve">Ue - elektronická umývadlová zmiešavacia batéria (pre studenú a teplú vodu), vyhotovenie antivandal, sieťová prevádzka, napr. Schell typ MODUS E HD-M č. 012740699 , G 1/2" </t>
  </si>
  <si>
    <t>633138863</t>
  </si>
  <si>
    <t>205</t>
  </si>
  <si>
    <t>725849201</t>
  </si>
  <si>
    <t>Montáž batérie sprchovej nástennej s pevnou výškou sprchy</t>
  </si>
  <si>
    <t>133561069</t>
  </si>
  <si>
    <t>206</t>
  </si>
  <si>
    <t>5514513110</t>
  </si>
  <si>
    <t>S - Batéria sprchová napr. CERARON, A 1483 AA, (Ideal Standard), vrátane sprchovej tyče, hadice a sprchovej ružice - pre sprchu S1</t>
  </si>
  <si>
    <t>-776395202</t>
  </si>
  <si>
    <t>207</t>
  </si>
  <si>
    <t>725989101</t>
  </si>
  <si>
    <t>Montáž dvierok krycích</t>
  </si>
  <si>
    <t>383944894</t>
  </si>
  <si>
    <t>208</t>
  </si>
  <si>
    <t>5516119121</t>
  </si>
  <si>
    <t>Dvierka krycie 150x300mm</t>
  </si>
  <si>
    <t>-1129231990</t>
  </si>
  <si>
    <t>209</t>
  </si>
  <si>
    <t>5516119122</t>
  </si>
  <si>
    <t>Dvierka krycie 200x200mm</t>
  </si>
  <si>
    <t>-477598885</t>
  </si>
  <si>
    <t>210</t>
  </si>
  <si>
    <t>PC 725 5500</t>
  </si>
  <si>
    <t>Montáž sprchového tlačného ventilu + sprchovej hlavice - sprcha St</t>
  </si>
  <si>
    <t>súb.</t>
  </si>
  <si>
    <t>1467559076</t>
  </si>
  <si>
    <t>211</t>
  </si>
  <si>
    <t>PC 725 5501</t>
  </si>
  <si>
    <t xml:space="preserve">St - Ventil  sprchový tlačný samouzatvárací napr.  PRESTO 50B - G3/4"  (ref. výr. 38222), fy. Koncept ekotech s.r.o. </t>
  </si>
  <si>
    <t>-1644078321</t>
  </si>
  <si>
    <t>212</t>
  </si>
  <si>
    <t>PC 725 5502</t>
  </si>
  <si>
    <t>Nastaviteľná sprchová hlavica napr. typ ILISIN - G1/2"  (ref. výr. 770922), fy. Koncept ekotech s.r.o. - pre sprchu S</t>
  </si>
  <si>
    <t>-219534133</t>
  </si>
  <si>
    <t>213</t>
  </si>
  <si>
    <t>PC 725 5600</t>
  </si>
  <si>
    <t>Montáž termoskopického skupinového ventilu - pre sprchy St</t>
  </si>
  <si>
    <t>-384328532</t>
  </si>
  <si>
    <t>214</t>
  </si>
  <si>
    <t>PC 725 5601</t>
  </si>
  <si>
    <t>Ventil  skupinový termoskopický napr.typ RADA 215 DK - G1/2" (DN15), vrátane spätných ventilov , obj. č. RD 12400400 + pripojovacie kolienka, fy. Koncept ekotech s.r.o. - pre sprchy St</t>
  </si>
  <si>
    <t>1490894732</t>
  </si>
  <si>
    <t>215</t>
  </si>
  <si>
    <t>PC 725 5602</t>
  </si>
  <si>
    <t>Ventil  skupinový termoskopický napr.typ RADA 222 DK - G3/4" (DN20), vrátane spätných ventilov , obj. č. RD 12400600 + pripojovacie kolienka, fy. Koncept ekotech s.r.o. - pre sprchy St</t>
  </si>
  <si>
    <t>346148308</t>
  </si>
  <si>
    <t>216</t>
  </si>
  <si>
    <t>PC 725 5603</t>
  </si>
  <si>
    <t>Ventil  skupinový termoskopický pre prietok 90 l/min. napr.typ RADA 320 OEM - G1" (DN25), vrátane spätných ventilov + pripojovacie kolienka, fy. Koncept ekotech s.r.o. - pre sprchy St</t>
  </si>
  <si>
    <t>-1271039948</t>
  </si>
  <si>
    <t>217</t>
  </si>
  <si>
    <t>PC 7258000</t>
  </si>
  <si>
    <t>Montážne a pomocné práce spojené s dokompletovaním zariaďovacích predmetov..... HZS 7,8 EUR/hod</t>
  </si>
  <si>
    <t>-445865492</t>
  </si>
  <si>
    <t>218</t>
  </si>
  <si>
    <t>998725202</t>
  </si>
  <si>
    <t>Presun hmôt pre zariaďovacie predmety v objektoch výšky nad 6 do 12 m</t>
  </si>
  <si>
    <t>-734260713</t>
  </si>
  <si>
    <t>219</t>
  </si>
  <si>
    <t>998725294</t>
  </si>
  <si>
    <t>Zariaďovacie predmety, prípl.za presun nad vymedz. najväčšiu dopravnú vzdialenosť do 1000 m</t>
  </si>
  <si>
    <t>-1633789671</t>
  </si>
  <si>
    <t>220</t>
  </si>
  <si>
    <t>767995101</t>
  </si>
  <si>
    <t>Montáž ostatných atypických kovových stavebných doplnkových konštrukcií nad 5 kg</t>
  </si>
  <si>
    <t>kg</t>
  </si>
  <si>
    <t>343949410</t>
  </si>
  <si>
    <t>221</t>
  </si>
  <si>
    <t>PPC767 001</t>
  </si>
  <si>
    <t>Oceľové profily pre zhotovenie závesov pre uchytenie potrubia vodovodu pod stropom</t>
  </si>
  <si>
    <t>2129448796</t>
  </si>
  <si>
    <t>222</t>
  </si>
  <si>
    <t>998767203</t>
  </si>
  <si>
    <t>Presun hmôt pre kovové stavebné doplnkové konštrukcie v objektoch výšky nad 12 do 24 m</t>
  </si>
  <si>
    <t>1574957940</t>
  </si>
  <si>
    <t>223</t>
  </si>
  <si>
    <t>998767294</t>
  </si>
  <si>
    <t>Kovové stav.dopln.konštr.,prípl.za presun nad najväčšiu dopr. vzdial. do 1000 m</t>
  </si>
  <si>
    <t>136326218</t>
  </si>
  <si>
    <t>224</t>
  </si>
  <si>
    <t>998767299</t>
  </si>
  <si>
    <t>Kovové stav.dopln.konštr., prípl.za presun za k. ď. i začatých 1000 m nad 1000 m</t>
  </si>
  <si>
    <t>1349869336</t>
  </si>
  <si>
    <t>1) Súhrnný list stavby</t>
  </si>
  <si>
    <t>2) Rekapitulácia objektov</t>
  </si>
  <si>
    <t>/</t>
  </si>
  <si>
    <t>1) Krycí list rozpočtu</t>
  </si>
  <si>
    <t>2) Rekapitulácia rozpočtu</t>
  </si>
  <si>
    <t>3) Rozpočet</t>
  </si>
  <si>
    <t>Rekapitulácia stavby</t>
  </si>
  <si>
    <t>2018-04-01 - SO 01 - Prestavba Športovej haly  E 1-3  Zdravotechnika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</si>
</sst>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sz val="10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21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>
      <alignment horizontal="left" vertical="center"/>
    </xf>
    <xf numFmtId="0" fontId="0" fillId="2" borderId="0" xfId="0" applyFill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9" fillId="0" borderId="0" xfId="0" applyFont="1" applyAlignment="1">
      <alignment horizontal="left" vertical="center"/>
    </xf>
    <xf numFmtId="0" fontId="1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0" fillId="0" borderId="6" xfId="0" applyBorder="1"/>
    <xf numFmtId="0" fontId="12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4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7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7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4" fillId="0" borderId="16" xfId="0" applyNumberFormat="1" applyFont="1" applyBorder="1" applyAlignment="1">
      <alignment vertical="center"/>
    </xf>
    <xf numFmtId="4" fontId="24" fillId="0" borderId="17" xfId="0" applyNumberFormat="1" applyFont="1" applyBorder="1" applyAlignment="1">
      <alignment vertical="center"/>
    </xf>
    <xf numFmtId="166" fontId="24" fillId="0" borderId="17" xfId="0" applyNumberFormat="1" applyFont="1" applyBorder="1" applyAlignment="1">
      <alignment vertical="center"/>
    </xf>
    <xf numFmtId="4" fontId="24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20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1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5" xfId="0" applyFont="1" applyBorder="1" applyAlignment="1" applyProtection="1">
      <alignment horizontal="center" vertical="center"/>
      <protection locked="0"/>
    </xf>
    <xf numFmtId="49" fontId="30" fillId="0" borderId="25" xfId="0" applyNumberFormat="1" applyFont="1" applyBorder="1" applyAlignment="1" applyProtection="1">
      <alignment horizontal="left" vertical="center" wrapText="1"/>
      <protection locked="0"/>
    </xf>
    <xf numFmtId="0" fontId="30" fillId="0" borderId="25" xfId="0" applyFont="1" applyBorder="1" applyAlignment="1" applyProtection="1">
      <alignment horizontal="center" vertical="center" wrapText="1"/>
      <protection locked="0"/>
    </xf>
    <xf numFmtId="167" fontId="30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32" fillId="0" borderId="0" xfId="1" applyFont="1" applyAlignment="1" applyProtection="1">
      <alignment horizontal="center" vertical="center"/>
    </xf>
    <xf numFmtId="0" fontId="35" fillId="2" borderId="0" xfId="1" applyFont="1" applyFill="1" applyAlignment="1" applyProtection="1">
      <alignment vertical="center"/>
    </xf>
    <xf numFmtId="0" fontId="8" fillId="2" borderId="0" xfId="0" applyFont="1" applyFill="1" applyAlignment="1" applyProtection="1">
      <alignment horizontal="left" vertical="center"/>
    </xf>
    <xf numFmtId="0" fontId="34" fillId="2" borderId="0" xfId="0" applyFont="1" applyFill="1" applyAlignment="1" applyProtection="1">
      <alignment vertical="center"/>
    </xf>
    <xf numFmtId="0" fontId="33" fillId="2" borderId="0" xfId="0" applyFont="1" applyFill="1" applyAlignment="1" applyProtection="1">
      <alignment horizontal="left" vertical="center"/>
    </xf>
    <xf numFmtId="0" fontId="0" fillId="2" borderId="0" xfId="0" applyFill="1" applyProtection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0" xfId="0"/>
    <xf numFmtId="0" fontId="10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vertical="center"/>
    </xf>
    <xf numFmtId="4" fontId="20" fillId="0" borderId="0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5" borderId="8" xfId="0" applyFont="1" applyFill="1" applyBorder="1" applyAlignment="1">
      <alignment horizontal="center" vertical="center"/>
    </xf>
    <xf numFmtId="0" fontId="0" fillId="5" borderId="9" xfId="0" applyFont="1" applyFill="1" applyBorder="1" applyAlignment="1">
      <alignment vertical="center"/>
    </xf>
    <xf numFmtId="0" fontId="2" fillId="5" borderId="9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vertical="center"/>
    </xf>
    <xf numFmtId="4" fontId="20" fillId="5" borderId="0" xfId="0" applyNumberFormat="1" applyFont="1" applyFill="1" applyBorder="1" applyAlignment="1">
      <alignment vertical="center"/>
    </xf>
    <xf numFmtId="0" fontId="9" fillId="3" borderId="0" xfId="0" applyFont="1" applyFill="1" applyAlignment="1">
      <alignment horizontal="center" vertical="center"/>
    </xf>
    <xf numFmtId="4" fontId="23" fillId="0" borderId="0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4" fontId="14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left" vertical="center"/>
    </xf>
    <xf numFmtId="4" fontId="14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0" fillId="5" borderId="23" xfId="0" applyFont="1" applyFill="1" applyBorder="1" applyAlignment="1">
      <alignment horizontal="center" vertical="center" wrapText="1"/>
    </xf>
    <xf numFmtId="0" fontId="27" fillId="5" borderId="23" xfId="0" applyFont="1" applyFill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vertical="center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20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0" xfId="0" applyNumberFormat="1" applyFont="1" applyBorder="1" applyAlignment="1"/>
    <xf numFmtId="167" fontId="5" fillId="0" borderId="0" xfId="0" applyNumberFormat="1" applyFont="1" applyBorder="1" applyAlignment="1">
      <alignment vertical="center"/>
    </xf>
    <xf numFmtId="167" fontId="6" fillId="0" borderId="17" xfId="0" applyNumberFormat="1" applyFont="1" applyBorder="1" applyAlignment="1"/>
    <xf numFmtId="167" fontId="6" fillId="0" borderId="17" xfId="0" applyNumberFormat="1" applyFont="1" applyBorder="1" applyAlignment="1">
      <alignment vertical="center"/>
    </xf>
    <xf numFmtId="0" fontId="30" fillId="0" borderId="25" xfId="0" applyFont="1" applyBorder="1" applyAlignment="1" applyProtection="1">
      <alignment horizontal="left" vertical="center" wrapText="1"/>
      <protection locked="0"/>
    </xf>
    <xf numFmtId="0" fontId="30" fillId="0" borderId="25" xfId="0" applyFont="1" applyBorder="1" applyAlignment="1" applyProtection="1">
      <alignment vertical="center"/>
      <protection locked="0"/>
    </xf>
    <xf numFmtId="167" fontId="30" fillId="0" borderId="25" xfId="0" applyNumberFormat="1" applyFont="1" applyBorder="1" applyAlignment="1" applyProtection="1">
      <alignment vertical="center"/>
      <protection locked="0"/>
    </xf>
    <xf numFmtId="167" fontId="6" fillId="0" borderId="23" xfId="0" applyNumberFormat="1" applyFont="1" applyBorder="1" applyAlignment="1"/>
    <xf numFmtId="167" fontId="6" fillId="0" borderId="23" xfId="0" applyNumberFormat="1" applyFont="1" applyBorder="1" applyAlignment="1">
      <alignment vertical="center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0" fontId="35" fillId="2" borderId="0" xfId="1" applyFont="1" applyFill="1" applyAlignment="1" applyProtection="1">
      <alignment horizontal="center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CENKROSplusData\System\Temp\radE435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kros.sk/11138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CENKROSplusData\System\Temp\radC0B1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kros.sk/1113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radE4355.tmp" descr="C:\CENKROSplusData\System\Temp\radE4355.tmp">
          <a:hlinkClick xmlns:r="http://schemas.openxmlformats.org/officeDocument/2006/relationships" r:id="rId1" tooltip="www.kros.sk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C0B12.tmp" descr="C:\CENKROSplusData\System\Temp\radC0B12.tmp">
          <a:hlinkClick xmlns:r="http://schemas.openxmlformats.org/officeDocument/2006/relationships" r:id="rId1" tooltip="www.kros.sk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93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47" t="s">
        <v>0</v>
      </c>
      <c r="B1" s="148"/>
      <c r="C1" s="148"/>
      <c r="D1" s="149" t="s">
        <v>1</v>
      </c>
      <c r="E1" s="148"/>
      <c r="F1" s="148"/>
      <c r="G1" s="148"/>
      <c r="H1" s="148"/>
      <c r="I1" s="148"/>
      <c r="J1" s="148"/>
      <c r="K1" s="146" t="s">
        <v>1026</v>
      </c>
      <c r="L1" s="146"/>
      <c r="M1" s="146"/>
      <c r="N1" s="146"/>
      <c r="O1" s="146"/>
      <c r="P1" s="146"/>
      <c r="Q1" s="146"/>
      <c r="R1" s="146"/>
      <c r="S1" s="146"/>
      <c r="T1" s="148"/>
      <c r="U1" s="148"/>
      <c r="V1" s="148"/>
      <c r="W1" s="146" t="s">
        <v>1027</v>
      </c>
      <c r="X1" s="146"/>
      <c r="Y1" s="146"/>
      <c r="Z1" s="146"/>
      <c r="AA1" s="146"/>
      <c r="AB1" s="146"/>
      <c r="AC1" s="146"/>
      <c r="AD1" s="146"/>
      <c r="AE1" s="146"/>
      <c r="AF1" s="146"/>
      <c r="AG1" s="148"/>
      <c r="AH1" s="148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0" t="s">
        <v>2</v>
      </c>
      <c r="BB1" s="10" t="s">
        <v>3</v>
      </c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T1" s="12" t="s">
        <v>4</v>
      </c>
      <c r="BU1" s="12" t="s">
        <v>4</v>
      </c>
    </row>
    <row r="2" spans="1:73" ht="36.950000000000003" customHeight="1">
      <c r="C2" s="154" t="s">
        <v>5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R2" s="181" t="s">
        <v>6</v>
      </c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S2" s="13" t="s">
        <v>7</v>
      </c>
      <c r="BT2" s="13" t="s">
        <v>8</v>
      </c>
    </row>
    <row r="3" spans="1:73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6"/>
      <c r="BS3" s="13" t="s">
        <v>7</v>
      </c>
      <c r="BT3" s="13" t="s">
        <v>8</v>
      </c>
    </row>
    <row r="4" spans="1:73" ht="36.950000000000003" customHeight="1">
      <c r="B4" s="17"/>
      <c r="C4" s="156" t="s">
        <v>9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9"/>
      <c r="AS4" s="20" t="s">
        <v>10</v>
      </c>
      <c r="BS4" s="13" t="s">
        <v>7</v>
      </c>
    </row>
    <row r="5" spans="1:73" ht="14.45" customHeight="1">
      <c r="B5" s="17"/>
      <c r="C5" s="18"/>
      <c r="D5" s="21" t="s">
        <v>11</v>
      </c>
      <c r="E5" s="18"/>
      <c r="F5" s="18"/>
      <c r="G5" s="18"/>
      <c r="H5" s="18"/>
      <c r="I5" s="18"/>
      <c r="J5" s="18"/>
      <c r="K5" s="158" t="s">
        <v>12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8"/>
      <c r="AQ5" s="19"/>
      <c r="BS5" s="13" t="s">
        <v>7</v>
      </c>
    </row>
    <row r="6" spans="1:73" ht="36.950000000000003" customHeight="1">
      <c r="B6" s="17"/>
      <c r="C6" s="18"/>
      <c r="D6" s="23" t="s">
        <v>13</v>
      </c>
      <c r="E6" s="18"/>
      <c r="F6" s="18"/>
      <c r="G6" s="18"/>
      <c r="H6" s="18"/>
      <c r="I6" s="18"/>
      <c r="J6" s="18"/>
      <c r="K6" s="159" t="s">
        <v>14</v>
      </c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8"/>
      <c r="AQ6" s="19"/>
      <c r="BS6" s="13" t="s">
        <v>7</v>
      </c>
    </row>
    <row r="7" spans="1:73" ht="14.45" customHeight="1">
      <c r="B7" s="17"/>
      <c r="C7" s="18"/>
      <c r="D7" s="24" t="s">
        <v>15</v>
      </c>
      <c r="E7" s="18"/>
      <c r="F7" s="18"/>
      <c r="G7" s="18"/>
      <c r="H7" s="18"/>
      <c r="I7" s="18"/>
      <c r="J7" s="18"/>
      <c r="K7" s="22" t="s">
        <v>3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4" t="s">
        <v>16</v>
      </c>
      <c r="AL7" s="18"/>
      <c r="AM7" s="18"/>
      <c r="AN7" s="22" t="s">
        <v>3</v>
      </c>
      <c r="AO7" s="18"/>
      <c r="AP7" s="18"/>
      <c r="AQ7" s="19"/>
      <c r="BS7" s="13" t="s">
        <v>7</v>
      </c>
    </row>
    <row r="8" spans="1:73" ht="14.45" customHeight="1">
      <c r="B8" s="17"/>
      <c r="C8" s="18"/>
      <c r="D8" s="24" t="s">
        <v>17</v>
      </c>
      <c r="E8" s="18"/>
      <c r="F8" s="18"/>
      <c r="G8" s="18"/>
      <c r="H8" s="18"/>
      <c r="I8" s="18"/>
      <c r="J8" s="18"/>
      <c r="K8" s="22" t="s">
        <v>18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4" t="s">
        <v>19</v>
      </c>
      <c r="AL8" s="18"/>
      <c r="AM8" s="18"/>
      <c r="AN8" s="22" t="s">
        <v>20</v>
      </c>
      <c r="AO8" s="18"/>
      <c r="AP8" s="18"/>
      <c r="AQ8" s="19"/>
      <c r="BS8" s="13" t="s">
        <v>7</v>
      </c>
    </row>
    <row r="9" spans="1:73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9"/>
      <c r="BS9" s="13" t="s">
        <v>7</v>
      </c>
    </row>
    <row r="10" spans="1:73" ht="14.45" customHeight="1">
      <c r="B10" s="17"/>
      <c r="C10" s="18"/>
      <c r="D10" s="24" t="s">
        <v>21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4" t="s">
        <v>22</v>
      </c>
      <c r="AL10" s="18"/>
      <c r="AM10" s="18"/>
      <c r="AN10" s="22" t="s">
        <v>3</v>
      </c>
      <c r="AO10" s="18"/>
      <c r="AP10" s="18"/>
      <c r="AQ10" s="19"/>
      <c r="BS10" s="13" t="s">
        <v>7</v>
      </c>
    </row>
    <row r="11" spans="1:73" ht="18.399999999999999" customHeight="1">
      <c r="B11" s="17"/>
      <c r="C11" s="18"/>
      <c r="D11" s="18"/>
      <c r="E11" s="22" t="s">
        <v>23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4" t="s">
        <v>24</v>
      </c>
      <c r="AL11" s="18"/>
      <c r="AM11" s="18"/>
      <c r="AN11" s="22" t="s">
        <v>3</v>
      </c>
      <c r="AO11" s="18"/>
      <c r="AP11" s="18"/>
      <c r="AQ11" s="19"/>
      <c r="BS11" s="13" t="s">
        <v>7</v>
      </c>
    </row>
    <row r="12" spans="1:73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9"/>
      <c r="BS12" s="13" t="s">
        <v>7</v>
      </c>
    </row>
    <row r="13" spans="1:73" ht="14.45" customHeight="1">
      <c r="B13" s="17"/>
      <c r="C13" s="18"/>
      <c r="D13" s="24" t="s">
        <v>25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4" t="s">
        <v>22</v>
      </c>
      <c r="AL13" s="18"/>
      <c r="AM13" s="18"/>
      <c r="AN13" s="22" t="s">
        <v>3</v>
      </c>
      <c r="AO13" s="18"/>
      <c r="AP13" s="18"/>
      <c r="AQ13" s="19"/>
      <c r="BS13" s="13" t="s">
        <v>7</v>
      </c>
    </row>
    <row r="14" spans="1:73" ht="15">
      <c r="B14" s="17"/>
      <c r="C14" s="18"/>
      <c r="D14" s="18"/>
      <c r="E14" s="22" t="s">
        <v>26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24" t="s">
        <v>24</v>
      </c>
      <c r="AL14" s="18"/>
      <c r="AM14" s="18"/>
      <c r="AN14" s="22" t="s">
        <v>3</v>
      </c>
      <c r="AO14" s="18"/>
      <c r="AP14" s="18"/>
      <c r="AQ14" s="19"/>
      <c r="BS14" s="13" t="s">
        <v>7</v>
      </c>
    </row>
    <row r="15" spans="1:73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9"/>
      <c r="BS15" s="13" t="s">
        <v>4</v>
      </c>
    </row>
    <row r="16" spans="1:73" ht="14.45" customHeight="1">
      <c r="B16" s="17"/>
      <c r="C16" s="18"/>
      <c r="D16" s="24" t="s">
        <v>27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4" t="s">
        <v>22</v>
      </c>
      <c r="AL16" s="18"/>
      <c r="AM16" s="18"/>
      <c r="AN16" s="22" t="s">
        <v>3</v>
      </c>
      <c r="AO16" s="18"/>
      <c r="AP16" s="18"/>
      <c r="AQ16" s="19"/>
      <c r="BS16" s="13" t="s">
        <v>4</v>
      </c>
    </row>
    <row r="17" spans="2:71" ht="18.399999999999999" customHeight="1">
      <c r="B17" s="17"/>
      <c r="C17" s="18"/>
      <c r="D17" s="18"/>
      <c r="E17" s="22" t="s">
        <v>28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4" t="s">
        <v>24</v>
      </c>
      <c r="AL17" s="18"/>
      <c r="AM17" s="18"/>
      <c r="AN17" s="22" t="s">
        <v>3</v>
      </c>
      <c r="AO17" s="18"/>
      <c r="AP17" s="18"/>
      <c r="AQ17" s="19"/>
      <c r="BS17" s="13" t="s">
        <v>4</v>
      </c>
    </row>
    <row r="18" spans="2:7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9"/>
      <c r="BS18" s="13" t="s">
        <v>29</v>
      </c>
    </row>
    <row r="19" spans="2:71" ht="14.45" customHeight="1">
      <c r="B19" s="17"/>
      <c r="C19" s="18"/>
      <c r="D19" s="24" t="s">
        <v>30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4" t="s">
        <v>22</v>
      </c>
      <c r="AL19" s="18"/>
      <c r="AM19" s="18"/>
      <c r="AN19" s="22" t="s">
        <v>3</v>
      </c>
      <c r="AO19" s="18"/>
      <c r="AP19" s="18"/>
      <c r="AQ19" s="19"/>
      <c r="BS19" s="13" t="s">
        <v>29</v>
      </c>
    </row>
    <row r="20" spans="2:71" ht="18.399999999999999" customHeight="1">
      <c r="B20" s="17"/>
      <c r="C20" s="18"/>
      <c r="D20" s="18"/>
      <c r="E20" s="22" t="s">
        <v>26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4" t="s">
        <v>24</v>
      </c>
      <c r="AL20" s="18"/>
      <c r="AM20" s="18"/>
      <c r="AN20" s="22" t="s">
        <v>3</v>
      </c>
      <c r="AO20" s="18"/>
      <c r="AP20" s="18"/>
      <c r="AQ20" s="19"/>
    </row>
    <row r="21" spans="2:7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9"/>
    </row>
    <row r="22" spans="2:71" ht="15">
      <c r="B22" s="17"/>
      <c r="C22" s="18"/>
      <c r="D22" s="24" t="s">
        <v>31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9"/>
    </row>
    <row r="23" spans="2:71" ht="22.5" customHeight="1">
      <c r="B23" s="17"/>
      <c r="C23" s="18"/>
      <c r="D23" s="18"/>
      <c r="E23" s="160" t="s">
        <v>3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8"/>
      <c r="AP23" s="18"/>
      <c r="AQ23" s="19"/>
    </row>
    <row r="24" spans="2:7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9"/>
    </row>
    <row r="25" spans="2:71" ht="6.95" customHeight="1">
      <c r="B25" s="17"/>
      <c r="C25" s="18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18"/>
      <c r="AQ25" s="19"/>
    </row>
    <row r="26" spans="2:71" ht="14.45" customHeight="1">
      <c r="B26" s="17"/>
      <c r="C26" s="18"/>
      <c r="D26" s="26" t="s">
        <v>32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3">
        <f>ROUND(AG87,2)</f>
        <v>0</v>
      </c>
      <c r="AL26" s="157"/>
      <c r="AM26" s="157"/>
      <c r="AN26" s="157"/>
      <c r="AO26" s="157"/>
      <c r="AP26" s="18"/>
      <c r="AQ26" s="19"/>
    </row>
    <row r="27" spans="2:71" ht="14.45" customHeight="1">
      <c r="B27" s="17"/>
      <c r="C27" s="18"/>
      <c r="D27" s="26" t="s">
        <v>33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3">
        <f>ROUND(AG90,2)</f>
        <v>0</v>
      </c>
      <c r="AL27" s="157"/>
      <c r="AM27" s="157"/>
      <c r="AN27" s="157"/>
      <c r="AO27" s="157"/>
      <c r="AP27" s="18"/>
      <c r="AQ27" s="19"/>
    </row>
    <row r="28" spans="2:71" s="1" customFormat="1" ht="6.95" customHeight="1"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9"/>
    </row>
    <row r="29" spans="2:71" s="1" customFormat="1" ht="25.9" customHeight="1">
      <c r="B29" s="27"/>
      <c r="C29" s="28"/>
      <c r="D29" s="30" t="s">
        <v>34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184">
        <f>ROUND(AK26+AK27,2)</f>
        <v>0</v>
      </c>
      <c r="AL29" s="185"/>
      <c r="AM29" s="185"/>
      <c r="AN29" s="185"/>
      <c r="AO29" s="185"/>
      <c r="AP29" s="28"/>
      <c r="AQ29" s="29"/>
    </row>
    <row r="30" spans="2:71" s="1" customFormat="1" ht="6.95" customHeight="1">
      <c r="B30" s="27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9"/>
    </row>
    <row r="31" spans="2:71" s="2" customFormat="1" ht="14.45" customHeight="1">
      <c r="B31" s="32"/>
      <c r="C31" s="33"/>
      <c r="D31" s="34" t="s">
        <v>35</v>
      </c>
      <c r="E31" s="33"/>
      <c r="F31" s="34" t="s">
        <v>36</v>
      </c>
      <c r="G31" s="33"/>
      <c r="H31" s="33"/>
      <c r="I31" s="33"/>
      <c r="J31" s="33"/>
      <c r="K31" s="33"/>
      <c r="L31" s="151">
        <v>0.2</v>
      </c>
      <c r="M31" s="152"/>
      <c r="N31" s="152"/>
      <c r="O31" s="152"/>
      <c r="P31" s="33"/>
      <c r="Q31" s="33"/>
      <c r="R31" s="33"/>
      <c r="S31" s="33"/>
      <c r="T31" s="36" t="s">
        <v>37</v>
      </c>
      <c r="U31" s="33"/>
      <c r="V31" s="33"/>
      <c r="W31" s="153">
        <f>ROUND(AZ87+SUM(CD91),2)</f>
        <v>0</v>
      </c>
      <c r="X31" s="152"/>
      <c r="Y31" s="152"/>
      <c r="Z31" s="152"/>
      <c r="AA31" s="152"/>
      <c r="AB31" s="152"/>
      <c r="AC31" s="152"/>
      <c r="AD31" s="152"/>
      <c r="AE31" s="152"/>
      <c r="AF31" s="33"/>
      <c r="AG31" s="33"/>
      <c r="AH31" s="33"/>
      <c r="AI31" s="33"/>
      <c r="AJ31" s="33"/>
      <c r="AK31" s="153">
        <f>ROUND(AV87+SUM(BY91),2)</f>
        <v>0</v>
      </c>
      <c r="AL31" s="152"/>
      <c r="AM31" s="152"/>
      <c r="AN31" s="152"/>
      <c r="AO31" s="152"/>
      <c r="AP31" s="33"/>
      <c r="AQ31" s="37"/>
    </row>
    <row r="32" spans="2:71" s="2" customFormat="1" ht="14.45" customHeight="1">
      <c r="B32" s="32"/>
      <c r="C32" s="33"/>
      <c r="D32" s="33"/>
      <c r="E32" s="33"/>
      <c r="F32" s="34" t="s">
        <v>38</v>
      </c>
      <c r="G32" s="33"/>
      <c r="H32" s="33"/>
      <c r="I32" s="33"/>
      <c r="J32" s="33"/>
      <c r="K32" s="33"/>
      <c r="L32" s="151">
        <v>0.2</v>
      </c>
      <c r="M32" s="152"/>
      <c r="N32" s="152"/>
      <c r="O32" s="152"/>
      <c r="P32" s="33"/>
      <c r="Q32" s="33"/>
      <c r="R32" s="33"/>
      <c r="S32" s="33"/>
      <c r="T32" s="36" t="s">
        <v>37</v>
      </c>
      <c r="U32" s="33"/>
      <c r="V32" s="33"/>
      <c r="W32" s="153">
        <f>ROUND(BA87+SUM(CE91),2)</f>
        <v>0</v>
      </c>
      <c r="X32" s="152"/>
      <c r="Y32" s="152"/>
      <c r="Z32" s="152"/>
      <c r="AA32" s="152"/>
      <c r="AB32" s="152"/>
      <c r="AC32" s="152"/>
      <c r="AD32" s="152"/>
      <c r="AE32" s="152"/>
      <c r="AF32" s="33"/>
      <c r="AG32" s="33"/>
      <c r="AH32" s="33"/>
      <c r="AI32" s="33"/>
      <c r="AJ32" s="33"/>
      <c r="AK32" s="153">
        <f>ROUND(AW87+SUM(BZ91),2)</f>
        <v>0</v>
      </c>
      <c r="AL32" s="152"/>
      <c r="AM32" s="152"/>
      <c r="AN32" s="152"/>
      <c r="AO32" s="152"/>
      <c r="AP32" s="33"/>
      <c r="AQ32" s="37"/>
    </row>
    <row r="33" spans="2:43" s="2" customFormat="1" ht="14.45" hidden="1" customHeight="1">
      <c r="B33" s="32"/>
      <c r="C33" s="33"/>
      <c r="D33" s="33"/>
      <c r="E33" s="33"/>
      <c r="F33" s="34" t="s">
        <v>39</v>
      </c>
      <c r="G33" s="33"/>
      <c r="H33" s="33"/>
      <c r="I33" s="33"/>
      <c r="J33" s="33"/>
      <c r="K33" s="33"/>
      <c r="L33" s="151">
        <v>0.2</v>
      </c>
      <c r="M33" s="152"/>
      <c r="N33" s="152"/>
      <c r="O33" s="152"/>
      <c r="P33" s="33"/>
      <c r="Q33" s="33"/>
      <c r="R33" s="33"/>
      <c r="S33" s="33"/>
      <c r="T33" s="36" t="s">
        <v>37</v>
      </c>
      <c r="U33" s="33"/>
      <c r="V33" s="33"/>
      <c r="W33" s="153">
        <f>ROUND(BB87+SUM(CF91),2)</f>
        <v>0</v>
      </c>
      <c r="X33" s="152"/>
      <c r="Y33" s="152"/>
      <c r="Z33" s="152"/>
      <c r="AA33" s="152"/>
      <c r="AB33" s="152"/>
      <c r="AC33" s="152"/>
      <c r="AD33" s="152"/>
      <c r="AE33" s="152"/>
      <c r="AF33" s="33"/>
      <c r="AG33" s="33"/>
      <c r="AH33" s="33"/>
      <c r="AI33" s="33"/>
      <c r="AJ33" s="33"/>
      <c r="AK33" s="153">
        <v>0</v>
      </c>
      <c r="AL33" s="152"/>
      <c r="AM33" s="152"/>
      <c r="AN33" s="152"/>
      <c r="AO33" s="152"/>
      <c r="AP33" s="33"/>
      <c r="AQ33" s="37"/>
    </row>
    <row r="34" spans="2:43" s="2" customFormat="1" ht="14.45" hidden="1" customHeight="1">
      <c r="B34" s="32"/>
      <c r="C34" s="33"/>
      <c r="D34" s="33"/>
      <c r="E34" s="33"/>
      <c r="F34" s="34" t="s">
        <v>40</v>
      </c>
      <c r="G34" s="33"/>
      <c r="H34" s="33"/>
      <c r="I34" s="33"/>
      <c r="J34" s="33"/>
      <c r="K34" s="33"/>
      <c r="L34" s="151">
        <v>0.2</v>
      </c>
      <c r="M34" s="152"/>
      <c r="N34" s="152"/>
      <c r="O34" s="152"/>
      <c r="P34" s="33"/>
      <c r="Q34" s="33"/>
      <c r="R34" s="33"/>
      <c r="S34" s="33"/>
      <c r="T34" s="36" t="s">
        <v>37</v>
      </c>
      <c r="U34" s="33"/>
      <c r="V34" s="33"/>
      <c r="W34" s="153">
        <f>ROUND(BC87+SUM(CG91),2)</f>
        <v>0</v>
      </c>
      <c r="X34" s="152"/>
      <c r="Y34" s="152"/>
      <c r="Z34" s="152"/>
      <c r="AA34" s="152"/>
      <c r="AB34" s="152"/>
      <c r="AC34" s="152"/>
      <c r="AD34" s="152"/>
      <c r="AE34" s="152"/>
      <c r="AF34" s="33"/>
      <c r="AG34" s="33"/>
      <c r="AH34" s="33"/>
      <c r="AI34" s="33"/>
      <c r="AJ34" s="33"/>
      <c r="AK34" s="153">
        <v>0</v>
      </c>
      <c r="AL34" s="152"/>
      <c r="AM34" s="152"/>
      <c r="AN34" s="152"/>
      <c r="AO34" s="152"/>
      <c r="AP34" s="33"/>
      <c r="AQ34" s="37"/>
    </row>
    <row r="35" spans="2:43" s="2" customFormat="1" ht="14.45" hidden="1" customHeight="1">
      <c r="B35" s="32"/>
      <c r="C35" s="33"/>
      <c r="D35" s="33"/>
      <c r="E35" s="33"/>
      <c r="F35" s="34" t="s">
        <v>41</v>
      </c>
      <c r="G35" s="33"/>
      <c r="H35" s="33"/>
      <c r="I35" s="33"/>
      <c r="J35" s="33"/>
      <c r="K35" s="33"/>
      <c r="L35" s="151">
        <v>0</v>
      </c>
      <c r="M35" s="152"/>
      <c r="N35" s="152"/>
      <c r="O35" s="152"/>
      <c r="P35" s="33"/>
      <c r="Q35" s="33"/>
      <c r="R35" s="33"/>
      <c r="S35" s="33"/>
      <c r="T35" s="36" t="s">
        <v>37</v>
      </c>
      <c r="U35" s="33"/>
      <c r="V35" s="33"/>
      <c r="W35" s="153">
        <f>ROUND(BD87+SUM(CH91),2)</f>
        <v>0</v>
      </c>
      <c r="X35" s="152"/>
      <c r="Y35" s="152"/>
      <c r="Z35" s="152"/>
      <c r="AA35" s="152"/>
      <c r="AB35" s="152"/>
      <c r="AC35" s="152"/>
      <c r="AD35" s="152"/>
      <c r="AE35" s="152"/>
      <c r="AF35" s="33"/>
      <c r="AG35" s="33"/>
      <c r="AH35" s="33"/>
      <c r="AI35" s="33"/>
      <c r="AJ35" s="33"/>
      <c r="AK35" s="153">
        <v>0</v>
      </c>
      <c r="AL35" s="152"/>
      <c r="AM35" s="152"/>
      <c r="AN35" s="152"/>
      <c r="AO35" s="152"/>
      <c r="AP35" s="33"/>
      <c r="AQ35" s="37"/>
    </row>
    <row r="36" spans="2:43" s="1" customFormat="1" ht="6.95" customHeight="1"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9"/>
    </row>
    <row r="37" spans="2:43" s="1" customFormat="1" ht="25.9" customHeight="1">
      <c r="B37" s="27"/>
      <c r="C37" s="38"/>
      <c r="D37" s="39" t="s">
        <v>42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 t="s">
        <v>43</v>
      </c>
      <c r="U37" s="40"/>
      <c r="V37" s="40"/>
      <c r="W37" s="40"/>
      <c r="X37" s="161" t="s">
        <v>44</v>
      </c>
      <c r="Y37" s="162"/>
      <c r="Z37" s="162"/>
      <c r="AA37" s="162"/>
      <c r="AB37" s="162"/>
      <c r="AC37" s="40"/>
      <c r="AD37" s="40"/>
      <c r="AE37" s="40"/>
      <c r="AF37" s="40"/>
      <c r="AG37" s="40"/>
      <c r="AH37" s="40"/>
      <c r="AI37" s="40"/>
      <c r="AJ37" s="40"/>
      <c r="AK37" s="163">
        <f>SUM(AK29:AK35)</f>
        <v>0</v>
      </c>
      <c r="AL37" s="162"/>
      <c r="AM37" s="162"/>
      <c r="AN37" s="162"/>
      <c r="AO37" s="164"/>
      <c r="AP37" s="38"/>
      <c r="AQ37" s="29"/>
    </row>
    <row r="38" spans="2:43" s="1" customFormat="1" ht="14.45" customHeight="1"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9"/>
    </row>
    <row r="39" spans="2:43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9"/>
    </row>
    <row r="40" spans="2:43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9"/>
    </row>
    <row r="41" spans="2:43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9"/>
    </row>
    <row r="42" spans="2:43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9"/>
    </row>
    <row r="43" spans="2:43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9"/>
    </row>
    <row r="44" spans="2:43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9"/>
    </row>
    <row r="45" spans="2:43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9"/>
    </row>
    <row r="46" spans="2:43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9"/>
    </row>
    <row r="47" spans="2:43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9"/>
    </row>
    <row r="48" spans="2:43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9"/>
    </row>
    <row r="49" spans="2:43" s="1" customFormat="1" ht="15">
      <c r="B49" s="27"/>
      <c r="C49" s="28"/>
      <c r="D49" s="42" t="s">
        <v>45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4"/>
      <c r="AA49" s="28"/>
      <c r="AB49" s="28"/>
      <c r="AC49" s="42" t="s">
        <v>46</v>
      </c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4"/>
      <c r="AP49" s="28"/>
      <c r="AQ49" s="29"/>
    </row>
    <row r="50" spans="2:43">
      <c r="B50" s="17"/>
      <c r="C50" s="18"/>
      <c r="D50" s="45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46"/>
      <c r="AA50" s="18"/>
      <c r="AB50" s="18"/>
      <c r="AC50" s="45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46"/>
      <c r="AP50" s="18"/>
      <c r="AQ50" s="19"/>
    </row>
    <row r="51" spans="2:43">
      <c r="B51" s="17"/>
      <c r="C51" s="18"/>
      <c r="D51" s="45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46"/>
      <c r="AA51" s="18"/>
      <c r="AB51" s="18"/>
      <c r="AC51" s="45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46"/>
      <c r="AP51" s="18"/>
      <c r="AQ51" s="19"/>
    </row>
    <row r="52" spans="2:43">
      <c r="B52" s="17"/>
      <c r="C52" s="18"/>
      <c r="D52" s="45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46"/>
      <c r="AA52" s="18"/>
      <c r="AB52" s="18"/>
      <c r="AC52" s="45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46"/>
      <c r="AP52" s="18"/>
      <c r="AQ52" s="19"/>
    </row>
    <row r="53" spans="2:43">
      <c r="B53" s="17"/>
      <c r="C53" s="18"/>
      <c r="D53" s="45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46"/>
      <c r="AA53" s="18"/>
      <c r="AB53" s="18"/>
      <c r="AC53" s="45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46"/>
      <c r="AP53" s="18"/>
      <c r="AQ53" s="19"/>
    </row>
    <row r="54" spans="2:43">
      <c r="B54" s="17"/>
      <c r="C54" s="18"/>
      <c r="D54" s="45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46"/>
      <c r="AA54" s="18"/>
      <c r="AB54" s="18"/>
      <c r="AC54" s="45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46"/>
      <c r="AP54" s="18"/>
      <c r="AQ54" s="19"/>
    </row>
    <row r="55" spans="2:43">
      <c r="B55" s="17"/>
      <c r="C55" s="18"/>
      <c r="D55" s="45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46"/>
      <c r="AA55" s="18"/>
      <c r="AB55" s="18"/>
      <c r="AC55" s="45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46"/>
      <c r="AP55" s="18"/>
      <c r="AQ55" s="19"/>
    </row>
    <row r="56" spans="2:43">
      <c r="B56" s="17"/>
      <c r="C56" s="18"/>
      <c r="D56" s="45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46"/>
      <c r="AA56" s="18"/>
      <c r="AB56" s="18"/>
      <c r="AC56" s="45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46"/>
      <c r="AP56" s="18"/>
      <c r="AQ56" s="19"/>
    </row>
    <row r="57" spans="2:43">
      <c r="B57" s="17"/>
      <c r="C57" s="18"/>
      <c r="D57" s="45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46"/>
      <c r="AA57" s="18"/>
      <c r="AB57" s="18"/>
      <c r="AC57" s="45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46"/>
      <c r="AP57" s="18"/>
      <c r="AQ57" s="19"/>
    </row>
    <row r="58" spans="2:43" s="1" customFormat="1" ht="15">
      <c r="B58" s="27"/>
      <c r="C58" s="28"/>
      <c r="D58" s="47" t="s">
        <v>47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9" t="s">
        <v>48</v>
      </c>
      <c r="S58" s="48"/>
      <c r="T58" s="48"/>
      <c r="U58" s="48"/>
      <c r="V58" s="48"/>
      <c r="W58" s="48"/>
      <c r="X58" s="48"/>
      <c r="Y58" s="48"/>
      <c r="Z58" s="50"/>
      <c r="AA58" s="28"/>
      <c r="AB58" s="28"/>
      <c r="AC58" s="47" t="s">
        <v>47</v>
      </c>
      <c r="AD58" s="48"/>
      <c r="AE58" s="48"/>
      <c r="AF58" s="48"/>
      <c r="AG58" s="48"/>
      <c r="AH58" s="48"/>
      <c r="AI58" s="48"/>
      <c r="AJ58" s="48"/>
      <c r="AK58" s="48"/>
      <c r="AL58" s="48"/>
      <c r="AM58" s="49" t="s">
        <v>48</v>
      </c>
      <c r="AN58" s="48"/>
      <c r="AO58" s="50"/>
      <c r="AP58" s="28"/>
      <c r="AQ58" s="29"/>
    </row>
    <row r="59" spans="2:43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9"/>
    </row>
    <row r="60" spans="2:43" s="1" customFormat="1" ht="15">
      <c r="B60" s="27"/>
      <c r="C60" s="28"/>
      <c r="D60" s="42" t="s">
        <v>49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4"/>
      <c r="AA60" s="28"/>
      <c r="AB60" s="28"/>
      <c r="AC60" s="42" t="s">
        <v>50</v>
      </c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4"/>
      <c r="AP60" s="28"/>
      <c r="AQ60" s="29"/>
    </row>
    <row r="61" spans="2:43">
      <c r="B61" s="17"/>
      <c r="C61" s="18"/>
      <c r="D61" s="45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46"/>
      <c r="AA61" s="18"/>
      <c r="AB61" s="18"/>
      <c r="AC61" s="45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46"/>
      <c r="AP61" s="18"/>
      <c r="AQ61" s="19"/>
    </row>
    <row r="62" spans="2:43">
      <c r="B62" s="17"/>
      <c r="C62" s="18"/>
      <c r="D62" s="45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46"/>
      <c r="AA62" s="18"/>
      <c r="AB62" s="18"/>
      <c r="AC62" s="45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46"/>
      <c r="AP62" s="18"/>
      <c r="AQ62" s="19"/>
    </row>
    <row r="63" spans="2:43">
      <c r="B63" s="17"/>
      <c r="C63" s="18"/>
      <c r="D63" s="45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46"/>
      <c r="AA63" s="18"/>
      <c r="AB63" s="18"/>
      <c r="AC63" s="45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46"/>
      <c r="AP63" s="18"/>
      <c r="AQ63" s="19"/>
    </row>
    <row r="64" spans="2:43">
      <c r="B64" s="17"/>
      <c r="C64" s="18"/>
      <c r="D64" s="45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46"/>
      <c r="AA64" s="18"/>
      <c r="AB64" s="18"/>
      <c r="AC64" s="45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46"/>
      <c r="AP64" s="18"/>
      <c r="AQ64" s="19"/>
    </row>
    <row r="65" spans="2:43">
      <c r="B65" s="17"/>
      <c r="C65" s="18"/>
      <c r="D65" s="45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46"/>
      <c r="AA65" s="18"/>
      <c r="AB65" s="18"/>
      <c r="AC65" s="45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46"/>
      <c r="AP65" s="18"/>
      <c r="AQ65" s="19"/>
    </row>
    <row r="66" spans="2:43">
      <c r="B66" s="17"/>
      <c r="C66" s="18"/>
      <c r="D66" s="45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46"/>
      <c r="AA66" s="18"/>
      <c r="AB66" s="18"/>
      <c r="AC66" s="45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46"/>
      <c r="AP66" s="18"/>
      <c r="AQ66" s="19"/>
    </row>
    <row r="67" spans="2:43">
      <c r="B67" s="17"/>
      <c r="C67" s="18"/>
      <c r="D67" s="45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46"/>
      <c r="AA67" s="18"/>
      <c r="AB67" s="18"/>
      <c r="AC67" s="45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46"/>
      <c r="AP67" s="18"/>
      <c r="AQ67" s="19"/>
    </row>
    <row r="68" spans="2:43">
      <c r="B68" s="17"/>
      <c r="C68" s="18"/>
      <c r="D68" s="45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46"/>
      <c r="AA68" s="18"/>
      <c r="AB68" s="18"/>
      <c r="AC68" s="45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46"/>
      <c r="AP68" s="18"/>
      <c r="AQ68" s="19"/>
    </row>
    <row r="69" spans="2:43" s="1" customFormat="1" ht="15">
      <c r="B69" s="27"/>
      <c r="C69" s="28"/>
      <c r="D69" s="47" t="s">
        <v>47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9" t="s">
        <v>48</v>
      </c>
      <c r="S69" s="48"/>
      <c r="T69" s="48"/>
      <c r="U69" s="48"/>
      <c r="V69" s="48"/>
      <c r="W69" s="48"/>
      <c r="X69" s="48"/>
      <c r="Y69" s="48"/>
      <c r="Z69" s="50"/>
      <c r="AA69" s="28"/>
      <c r="AB69" s="28"/>
      <c r="AC69" s="47" t="s">
        <v>47</v>
      </c>
      <c r="AD69" s="48"/>
      <c r="AE69" s="48"/>
      <c r="AF69" s="48"/>
      <c r="AG69" s="48"/>
      <c r="AH69" s="48"/>
      <c r="AI69" s="48"/>
      <c r="AJ69" s="48"/>
      <c r="AK69" s="48"/>
      <c r="AL69" s="48"/>
      <c r="AM69" s="49" t="s">
        <v>48</v>
      </c>
      <c r="AN69" s="48"/>
      <c r="AO69" s="50"/>
      <c r="AP69" s="28"/>
      <c r="AQ69" s="29"/>
    </row>
    <row r="70" spans="2:43" s="1" customFormat="1" ht="6.95" customHeight="1">
      <c r="B70" s="27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9"/>
    </row>
    <row r="71" spans="2:43" s="1" customFormat="1" ht="6.95" customHeight="1"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3"/>
    </row>
    <row r="75" spans="2:43" s="1" customFormat="1" ht="6.95" customHeight="1">
      <c r="B75" s="54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6"/>
    </row>
    <row r="76" spans="2:43" s="1" customFormat="1" ht="36.950000000000003" customHeight="1">
      <c r="B76" s="27"/>
      <c r="C76" s="156" t="s">
        <v>51</v>
      </c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  <c r="AE76" s="165"/>
      <c r="AF76" s="165"/>
      <c r="AG76" s="165"/>
      <c r="AH76" s="165"/>
      <c r="AI76" s="165"/>
      <c r="AJ76" s="165"/>
      <c r="AK76" s="165"/>
      <c r="AL76" s="165"/>
      <c r="AM76" s="165"/>
      <c r="AN76" s="165"/>
      <c r="AO76" s="165"/>
      <c r="AP76" s="165"/>
      <c r="AQ76" s="29"/>
    </row>
    <row r="77" spans="2:43" s="3" customFormat="1" ht="14.45" customHeight="1">
      <c r="B77" s="57"/>
      <c r="C77" s="24" t="s">
        <v>11</v>
      </c>
      <c r="D77" s="58"/>
      <c r="E77" s="58"/>
      <c r="F77" s="58"/>
      <c r="G77" s="58"/>
      <c r="H77" s="58"/>
      <c r="I77" s="58"/>
      <c r="J77" s="58"/>
      <c r="K77" s="58"/>
      <c r="L77" s="58" t="str">
        <f>K5</f>
        <v>2018_04</v>
      </c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9"/>
    </row>
    <row r="78" spans="2:43" s="4" customFormat="1" ht="36.950000000000003" customHeight="1">
      <c r="B78" s="60"/>
      <c r="C78" s="61" t="s">
        <v>13</v>
      </c>
      <c r="D78" s="62"/>
      <c r="E78" s="62"/>
      <c r="F78" s="62"/>
      <c r="G78" s="62"/>
      <c r="H78" s="62"/>
      <c r="I78" s="62"/>
      <c r="J78" s="62"/>
      <c r="K78" s="62"/>
      <c r="L78" s="166" t="str">
        <f>K6</f>
        <v xml:space="preserve">Športová hala Topoľčany </v>
      </c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62"/>
      <c r="AQ78" s="63"/>
    </row>
    <row r="79" spans="2:43" s="1" customFormat="1" ht="6.95" customHeight="1">
      <c r="B79" s="27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9"/>
    </row>
    <row r="80" spans="2:43" s="1" customFormat="1" ht="15">
      <c r="B80" s="27"/>
      <c r="C80" s="24" t="s">
        <v>17</v>
      </c>
      <c r="D80" s="28"/>
      <c r="E80" s="28"/>
      <c r="F80" s="28"/>
      <c r="G80" s="28"/>
      <c r="H80" s="28"/>
      <c r="I80" s="28"/>
      <c r="J80" s="28"/>
      <c r="K80" s="28"/>
      <c r="L80" s="64" t="str">
        <f>IF(K8="","",K8)</f>
        <v>Topoľčany</v>
      </c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4" t="s">
        <v>19</v>
      </c>
      <c r="AJ80" s="28"/>
      <c r="AK80" s="28"/>
      <c r="AL80" s="28"/>
      <c r="AM80" s="65" t="str">
        <f>IF(AN8= "","",AN8)</f>
        <v>26. 2. 2018</v>
      </c>
      <c r="AN80" s="28"/>
      <c r="AO80" s="28"/>
      <c r="AP80" s="28"/>
      <c r="AQ80" s="29"/>
    </row>
    <row r="81" spans="1:76" s="1" customFormat="1" ht="6.95" customHeight="1">
      <c r="B81" s="27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9"/>
    </row>
    <row r="82" spans="1:76" s="1" customFormat="1" ht="15">
      <c r="B82" s="27"/>
      <c r="C82" s="24" t="s">
        <v>21</v>
      </c>
      <c r="D82" s="28"/>
      <c r="E82" s="28"/>
      <c r="F82" s="28"/>
      <c r="G82" s="28"/>
      <c r="H82" s="28"/>
      <c r="I82" s="28"/>
      <c r="J82" s="28"/>
      <c r="K82" s="28"/>
      <c r="L82" s="58" t="str">
        <f>IF(E11= "","",E11)</f>
        <v>Mesto Topoľčany</v>
      </c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4" t="s">
        <v>27</v>
      </c>
      <c r="AJ82" s="28"/>
      <c r="AK82" s="28"/>
      <c r="AL82" s="28"/>
      <c r="AM82" s="168" t="str">
        <f>IF(E17="","",E17)</f>
        <v>Ing. Lucia Kapustová</v>
      </c>
      <c r="AN82" s="165"/>
      <c r="AO82" s="165"/>
      <c r="AP82" s="165"/>
      <c r="AQ82" s="29"/>
      <c r="AS82" s="173" t="s">
        <v>52</v>
      </c>
      <c r="AT82" s="174"/>
      <c r="AU82" s="43"/>
      <c r="AV82" s="43"/>
      <c r="AW82" s="43"/>
      <c r="AX82" s="43"/>
      <c r="AY82" s="43"/>
      <c r="AZ82" s="43"/>
      <c r="BA82" s="43"/>
      <c r="BB82" s="43"/>
      <c r="BC82" s="43"/>
      <c r="BD82" s="44"/>
    </row>
    <row r="83" spans="1:76" s="1" customFormat="1" ht="15">
      <c r="B83" s="27"/>
      <c r="C83" s="24" t="s">
        <v>25</v>
      </c>
      <c r="D83" s="28"/>
      <c r="E83" s="28"/>
      <c r="F83" s="28"/>
      <c r="G83" s="28"/>
      <c r="H83" s="28"/>
      <c r="I83" s="28"/>
      <c r="J83" s="28"/>
      <c r="K83" s="28"/>
      <c r="L83" s="58" t="str">
        <f>IF(E14="","",E14)</f>
        <v xml:space="preserve"> </v>
      </c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4" t="s">
        <v>30</v>
      </c>
      <c r="AJ83" s="28"/>
      <c r="AK83" s="28"/>
      <c r="AL83" s="28"/>
      <c r="AM83" s="168" t="str">
        <f>IF(E20="","",E20)</f>
        <v xml:space="preserve"> </v>
      </c>
      <c r="AN83" s="165"/>
      <c r="AO83" s="165"/>
      <c r="AP83" s="165"/>
      <c r="AQ83" s="29"/>
      <c r="AS83" s="175"/>
      <c r="AT83" s="165"/>
      <c r="AU83" s="28"/>
      <c r="AV83" s="28"/>
      <c r="AW83" s="28"/>
      <c r="AX83" s="28"/>
      <c r="AY83" s="28"/>
      <c r="AZ83" s="28"/>
      <c r="BA83" s="28"/>
      <c r="BB83" s="28"/>
      <c r="BC83" s="28"/>
      <c r="BD83" s="66"/>
    </row>
    <row r="84" spans="1:76" s="1" customFormat="1" ht="10.9" customHeight="1">
      <c r="B84" s="27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9"/>
      <c r="AS84" s="175"/>
      <c r="AT84" s="165"/>
      <c r="AU84" s="28"/>
      <c r="AV84" s="28"/>
      <c r="AW84" s="28"/>
      <c r="AX84" s="28"/>
      <c r="AY84" s="28"/>
      <c r="AZ84" s="28"/>
      <c r="BA84" s="28"/>
      <c r="BB84" s="28"/>
      <c r="BC84" s="28"/>
      <c r="BD84" s="66"/>
    </row>
    <row r="85" spans="1:76" s="1" customFormat="1" ht="29.25" customHeight="1">
      <c r="B85" s="27"/>
      <c r="C85" s="176" t="s">
        <v>53</v>
      </c>
      <c r="D85" s="177"/>
      <c r="E85" s="177"/>
      <c r="F85" s="177"/>
      <c r="G85" s="177"/>
      <c r="H85" s="67"/>
      <c r="I85" s="178" t="s">
        <v>54</v>
      </c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8" t="s">
        <v>55</v>
      </c>
      <c r="AH85" s="177"/>
      <c r="AI85" s="177"/>
      <c r="AJ85" s="177"/>
      <c r="AK85" s="177"/>
      <c r="AL85" s="177"/>
      <c r="AM85" s="177"/>
      <c r="AN85" s="178" t="s">
        <v>56</v>
      </c>
      <c r="AO85" s="177"/>
      <c r="AP85" s="179"/>
      <c r="AQ85" s="29"/>
      <c r="AS85" s="68" t="s">
        <v>57</v>
      </c>
      <c r="AT85" s="69" t="s">
        <v>58</v>
      </c>
      <c r="AU85" s="69" t="s">
        <v>59</v>
      </c>
      <c r="AV85" s="69" t="s">
        <v>60</v>
      </c>
      <c r="AW85" s="69" t="s">
        <v>61</v>
      </c>
      <c r="AX85" s="69" t="s">
        <v>62</v>
      </c>
      <c r="AY85" s="69" t="s">
        <v>63</v>
      </c>
      <c r="AZ85" s="69" t="s">
        <v>64</v>
      </c>
      <c r="BA85" s="69" t="s">
        <v>65</v>
      </c>
      <c r="BB85" s="69" t="s">
        <v>66</v>
      </c>
      <c r="BC85" s="69" t="s">
        <v>67</v>
      </c>
      <c r="BD85" s="70" t="s">
        <v>68</v>
      </c>
    </row>
    <row r="86" spans="1:76" s="1" customFormat="1" ht="10.9" customHeight="1">
      <c r="B86" s="27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9"/>
      <c r="AS86" s="71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4"/>
    </row>
    <row r="87" spans="1:76" s="4" customFormat="1" ht="32.450000000000003" customHeight="1">
      <c r="B87" s="60"/>
      <c r="C87" s="72" t="s">
        <v>69</v>
      </c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171">
        <f>ROUND(AG88,2)</f>
        <v>0</v>
      </c>
      <c r="AH87" s="171"/>
      <c r="AI87" s="171"/>
      <c r="AJ87" s="171"/>
      <c r="AK87" s="171"/>
      <c r="AL87" s="171"/>
      <c r="AM87" s="171"/>
      <c r="AN87" s="172">
        <f>SUM(AG87,AT87)</f>
        <v>0</v>
      </c>
      <c r="AO87" s="172"/>
      <c r="AP87" s="172"/>
      <c r="AQ87" s="63"/>
      <c r="AS87" s="74">
        <f>ROUND(AS88,2)</f>
        <v>0</v>
      </c>
      <c r="AT87" s="75">
        <f>ROUND(SUM(AV87:AW87),2)</f>
        <v>0</v>
      </c>
      <c r="AU87" s="76">
        <f>ROUND(AU88,5)</f>
        <v>4908.0787300000002</v>
      </c>
      <c r="AV87" s="75">
        <f>ROUND(AZ87*L31,2)</f>
        <v>0</v>
      </c>
      <c r="AW87" s="75">
        <f>ROUND(BA87*L32,2)</f>
        <v>0</v>
      </c>
      <c r="AX87" s="75">
        <f>ROUND(BB87*L31,2)</f>
        <v>0</v>
      </c>
      <c r="AY87" s="75">
        <f>ROUND(BC87*L32,2)</f>
        <v>0</v>
      </c>
      <c r="AZ87" s="75">
        <f>ROUND(AZ88,2)</f>
        <v>0</v>
      </c>
      <c r="BA87" s="75">
        <f>ROUND(BA88,2)</f>
        <v>0</v>
      </c>
      <c r="BB87" s="75">
        <f>ROUND(BB88,2)</f>
        <v>0</v>
      </c>
      <c r="BC87" s="75">
        <f>ROUND(BC88,2)</f>
        <v>0</v>
      </c>
      <c r="BD87" s="77">
        <f>ROUND(BD88,2)</f>
        <v>0</v>
      </c>
      <c r="BS87" s="78" t="s">
        <v>70</v>
      </c>
      <c r="BT87" s="78" t="s">
        <v>71</v>
      </c>
      <c r="BU87" s="79" t="s">
        <v>72</v>
      </c>
      <c r="BV87" s="78" t="s">
        <v>73</v>
      </c>
      <c r="BW87" s="78" t="s">
        <v>74</v>
      </c>
      <c r="BX87" s="78" t="s">
        <v>75</v>
      </c>
    </row>
    <row r="88" spans="1:76" s="5" customFormat="1" ht="37.5" customHeight="1">
      <c r="A88" s="145" t="s">
        <v>1028</v>
      </c>
      <c r="B88" s="80"/>
      <c r="C88" s="81"/>
      <c r="D88" s="169" t="s">
        <v>76</v>
      </c>
      <c r="E88" s="170"/>
      <c r="F88" s="170"/>
      <c r="G88" s="170"/>
      <c r="H88" s="170"/>
      <c r="I88" s="82"/>
      <c r="J88" s="169" t="s">
        <v>77</v>
      </c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82">
        <f>'2018-04-01 - SO 01 - Pres...'!M30</f>
        <v>0</v>
      </c>
      <c r="AH88" s="170"/>
      <c r="AI88" s="170"/>
      <c r="AJ88" s="170"/>
      <c r="AK88" s="170"/>
      <c r="AL88" s="170"/>
      <c r="AM88" s="170"/>
      <c r="AN88" s="182">
        <f>SUM(AG88,AT88)</f>
        <v>0</v>
      </c>
      <c r="AO88" s="170"/>
      <c r="AP88" s="170"/>
      <c r="AQ88" s="83"/>
      <c r="AS88" s="84">
        <f>'2018-04-01 - SO 01 - Pres...'!M28</f>
        <v>0</v>
      </c>
      <c r="AT88" s="85">
        <f>ROUND(SUM(AV88:AW88),2)</f>
        <v>0</v>
      </c>
      <c r="AU88" s="86">
        <f>'2018-04-01 - SO 01 - Pres...'!W119</f>
        <v>4908.0787346412008</v>
      </c>
      <c r="AV88" s="85">
        <f>'2018-04-01 - SO 01 - Pres...'!M32</f>
        <v>0</v>
      </c>
      <c r="AW88" s="85">
        <f>'2018-04-01 - SO 01 - Pres...'!M33</f>
        <v>0</v>
      </c>
      <c r="AX88" s="85">
        <f>'2018-04-01 - SO 01 - Pres...'!M34</f>
        <v>0</v>
      </c>
      <c r="AY88" s="85">
        <f>'2018-04-01 - SO 01 - Pres...'!M35</f>
        <v>0</v>
      </c>
      <c r="AZ88" s="85">
        <f>'2018-04-01 - SO 01 - Pres...'!H32</f>
        <v>0</v>
      </c>
      <c r="BA88" s="85">
        <f>'2018-04-01 - SO 01 - Pres...'!H33</f>
        <v>0</v>
      </c>
      <c r="BB88" s="85">
        <f>'2018-04-01 - SO 01 - Pres...'!H34</f>
        <v>0</v>
      </c>
      <c r="BC88" s="85">
        <f>'2018-04-01 - SO 01 - Pres...'!H35</f>
        <v>0</v>
      </c>
      <c r="BD88" s="87">
        <f>'2018-04-01 - SO 01 - Pres...'!H36</f>
        <v>0</v>
      </c>
      <c r="BT88" s="88" t="s">
        <v>78</v>
      </c>
      <c r="BV88" s="88" t="s">
        <v>73</v>
      </c>
      <c r="BW88" s="88" t="s">
        <v>79</v>
      </c>
      <c r="BX88" s="88" t="s">
        <v>74</v>
      </c>
    </row>
    <row r="89" spans="1:76"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9"/>
    </row>
    <row r="90" spans="1:76" s="1" customFormat="1" ht="30" customHeight="1">
      <c r="B90" s="27"/>
      <c r="C90" s="72" t="s">
        <v>80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172">
        <v>0</v>
      </c>
      <c r="AH90" s="165"/>
      <c r="AI90" s="165"/>
      <c r="AJ90" s="165"/>
      <c r="AK90" s="165"/>
      <c r="AL90" s="165"/>
      <c r="AM90" s="165"/>
      <c r="AN90" s="172">
        <v>0</v>
      </c>
      <c r="AO90" s="165"/>
      <c r="AP90" s="165"/>
      <c r="AQ90" s="29"/>
      <c r="AS90" s="68" t="s">
        <v>81</v>
      </c>
      <c r="AT90" s="69" t="s">
        <v>82</v>
      </c>
      <c r="AU90" s="69" t="s">
        <v>35</v>
      </c>
      <c r="AV90" s="70" t="s">
        <v>58</v>
      </c>
    </row>
    <row r="91" spans="1:76" s="1" customFormat="1" ht="10.9" customHeight="1">
      <c r="B91" s="27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9"/>
      <c r="AS91" s="89"/>
      <c r="AT91" s="48"/>
      <c r="AU91" s="48"/>
      <c r="AV91" s="50"/>
    </row>
    <row r="92" spans="1:76" s="1" customFormat="1" ht="30" customHeight="1">
      <c r="B92" s="27"/>
      <c r="C92" s="90" t="s">
        <v>83</v>
      </c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180">
        <f>ROUND(AG87+AG90,2)</f>
        <v>0</v>
      </c>
      <c r="AH92" s="180"/>
      <c r="AI92" s="180"/>
      <c r="AJ92" s="180"/>
      <c r="AK92" s="180"/>
      <c r="AL92" s="180"/>
      <c r="AM92" s="180"/>
      <c r="AN92" s="180">
        <f>AN87+AN90</f>
        <v>0</v>
      </c>
      <c r="AO92" s="180"/>
      <c r="AP92" s="180"/>
      <c r="AQ92" s="29"/>
    </row>
    <row r="93" spans="1:76" s="1" customFormat="1" ht="6.95" customHeight="1">
      <c r="B93" s="51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3"/>
    </row>
  </sheetData>
  <mergeCells count="45">
    <mergeCell ref="AG90:AM90"/>
    <mergeCell ref="AN90:AP90"/>
    <mergeCell ref="AG92:AM92"/>
    <mergeCell ref="AN92:AP92"/>
    <mergeCell ref="AR2:BE2"/>
    <mergeCell ref="AN88:AP88"/>
    <mergeCell ref="AG88:AM88"/>
    <mergeCell ref="AK26:AO26"/>
    <mergeCell ref="AK27:AO27"/>
    <mergeCell ref="AK29:AO29"/>
    <mergeCell ref="D88:H88"/>
    <mergeCell ref="J88:AF88"/>
    <mergeCell ref="AG87:AM87"/>
    <mergeCell ref="AN87:AP87"/>
    <mergeCell ref="AS82:AT84"/>
    <mergeCell ref="AM83:AP83"/>
    <mergeCell ref="C85:G85"/>
    <mergeCell ref="I85:AF85"/>
    <mergeCell ref="AG85:AM85"/>
    <mergeCell ref="AN85:AP85"/>
    <mergeCell ref="X37:AB37"/>
    <mergeCell ref="AK37:AO37"/>
    <mergeCell ref="C76:AP76"/>
    <mergeCell ref="L78:AO78"/>
    <mergeCell ref="AM82:AP82"/>
    <mergeCell ref="L34:O34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L31:O31"/>
    <mergeCell ref="W31:AE31"/>
    <mergeCell ref="AK31:AO31"/>
    <mergeCell ref="C2:AP2"/>
    <mergeCell ref="C4:AP4"/>
    <mergeCell ref="K5:AO5"/>
    <mergeCell ref="K6:AO6"/>
    <mergeCell ref="E23:AN23"/>
  </mergeCells>
  <hyperlinks>
    <hyperlink ref="K1:S1" location="C2" tooltip="Súhrnný list stavby" display="1) Súhrnný list stavby"/>
    <hyperlink ref="W1:AF1" location="C87" tooltip="Rekapitulácia objektov" display="2) Rekapitulácia objektov"/>
    <hyperlink ref="A88" location="'2018-04-01 - SO 01 - Pres...'!C2" tooltip="2018-04-01 - SO 01 - Pres...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354"/>
  <sheetViews>
    <sheetView showGridLines="0" tabSelected="1" workbookViewId="0">
      <pane ySplit="1" topLeftCell="A2" activePane="bottomLeft" state="frozen"/>
      <selection pane="bottomLeft" activeCell="I14" sqref="I14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50"/>
      <c r="B1" s="148"/>
      <c r="C1" s="148"/>
      <c r="D1" s="149" t="s">
        <v>1</v>
      </c>
      <c r="E1" s="148"/>
      <c r="F1" s="146" t="s">
        <v>1029</v>
      </c>
      <c r="G1" s="146"/>
      <c r="H1" s="218" t="s">
        <v>1030</v>
      </c>
      <c r="I1" s="218"/>
      <c r="J1" s="218"/>
      <c r="K1" s="218"/>
      <c r="L1" s="146" t="s">
        <v>1031</v>
      </c>
      <c r="M1" s="148"/>
      <c r="N1" s="148"/>
      <c r="O1" s="149" t="s">
        <v>84</v>
      </c>
      <c r="P1" s="148"/>
      <c r="Q1" s="148"/>
      <c r="R1" s="148"/>
      <c r="S1" s="146" t="s">
        <v>1032</v>
      </c>
      <c r="T1" s="146"/>
      <c r="U1" s="150"/>
      <c r="V1" s="150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</row>
    <row r="2" spans="1:66" ht="36.950000000000003" customHeight="1">
      <c r="C2" s="154" t="s">
        <v>5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S2" s="181" t="s">
        <v>6</v>
      </c>
      <c r="T2" s="155"/>
      <c r="U2" s="155"/>
      <c r="V2" s="155"/>
      <c r="W2" s="155"/>
      <c r="X2" s="155"/>
      <c r="Y2" s="155"/>
      <c r="Z2" s="155"/>
      <c r="AA2" s="155"/>
      <c r="AB2" s="155"/>
      <c r="AC2" s="155"/>
      <c r="AT2" s="13" t="s">
        <v>79</v>
      </c>
    </row>
    <row r="3" spans="1:6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6"/>
      <c r="AT3" s="13" t="s">
        <v>71</v>
      </c>
    </row>
    <row r="4" spans="1:66" ht="36.950000000000003" customHeight="1">
      <c r="B4" s="17"/>
      <c r="C4" s="156" t="s">
        <v>85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9"/>
      <c r="T4" s="20" t="s">
        <v>10</v>
      </c>
      <c r="AT4" s="13" t="s">
        <v>4</v>
      </c>
    </row>
    <row r="5" spans="1:66" ht="6.95" customHeight="1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9"/>
    </row>
    <row r="6" spans="1:66" ht="25.35" customHeight="1">
      <c r="B6" s="17"/>
      <c r="C6" s="18"/>
      <c r="D6" s="24" t="s">
        <v>13</v>
      </c>
      <c r="E6" s="18"/>
      <c r="F6" s="186" t="str">
        <f>'Rekapitulácia stavby'!K6</f>
        <v xml:space="preserve">Športová hala Topoľčany 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8"/>
      <c r="R6" s="19"/>
    </row>
    <row r="7" spans="1:66" s="1" customFormat="1" ht="32.85" customHeight="1">
      <c r="B7" s="27"/>
      <c r="C7" s="28"/>
      <c r="D7" s="23" t="s">
        <v>86</v>
      </c>
      <c r="E7" s="28"/>
      <c r="F7" s="159" t="s">
        <v>1033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28"/>
      <c r="R7" s="29"/>
    </row>
    <row r="8" spans="1:66" s="1" customFormat="1" ht="14.45" customHeight="1">
      <c r="B8" s="27"/>
      <c r="C8" s="28"/>
      <c r="D8" s="24" t="s">
        <v>15</v>
      </c>
      <c r="E8" s="28"/>
      <c r="F8" s="22" t="s">
        <v>3</v>
      </c>
      <c r="G8" s="28"/>
      <c r="H8" s="28"/>
      <c r="I8" s="28"/>
      <c r="J8" s="28"/>
      <c r="K8" s="28"/>
      <c r="L8" s="28"/>
      <c r="M8" s="24" t="s">
        <v>16</v>
      </c>
      <c r="N8" s="28"/>
      <c r="O8" s="22" t="s">
        <v>3</v>
      </c>
      <c r="P8" s="28"/>
      <c r="Q8" s="28"/>
      <c r="R8" s="29"/>
    </row>
    <row r="9" spans="1:66" s="1" customFormat="1" ht="14.45" customHeight="1">
      <c r="B9" s="27"/>
      <c r="C9" s="28"/>
      <c r="D9" s="24" t="s">
        <v>17</v>
      </c>
      <c r="E9" s="28"/>
      <c r="F9" s="22" t="s">
        <v>18</v>
      </c>
      <c r="G9" s="28"/>
      <c r="H9" s="28"/>
      <c r="I9" s="28"/>
      <c r="J9" s="28"/>
      <c r="K9" s="28"/>
      <c r="L9" s="28"/>
      <c r="M9" s="24" t="s">
        <v>19</v>
      </c>
      <c r="N9" s="28"/>
      <c r="O9" s="187">
        <v>43130</v>
      </c>
      <c r="P9" s="165"/>
      <c r="Q9" s="28"/>
      <c r="R9" s="29"/>
    </row>
    <row r="10" spans="1:66" s="1" customFormat="1" ht="10.9" customHeight="1"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</row>
    <row r="11" spans="1:66" s="1" customFormat="1" ht="14.45" customHeight="1">
      <c r="B11" s="27"/>
      <c r="C11" s="28"/>
      <c r="D11" s="24" t="s">
        <v>21</v>
      </c>
      <c r="E11" s="28"/>
      <c r="F11" s="28"/>
      <c r="G11" s="28"/>
      <c r="H11" s="28"/>
      <c r="I11" s="28"/>
      <c r="J11" s="28"/>
      <c r="K11" s="28"/>
      <c r="L11" s="28"/>
      <c r="M11" s="24" t="s">
        <v>22</v>
      </c>
      <c r="N11" s="28"/>
      <c r="O11" s="158" t="s">
        <v>3</v>
      </c>
      <c r="P11" s="165"/>
      <c r="Q11" s="28"/>
      <c r="R11" s="29"/>
    </row>
    <row r="12" spans="1:66" s="1" customFormat="1" ht="18" customHeight="1">
      <c r="B12" s="27"/>
      <c r="C12" s="28"/>
      <c r="D12" s="28"/>
      <c r="E12" s="22" t="s">
        <v>23</v>
      </c>
      <c r="F12" s="28"/>
      <c r="G12" s="28"/>
      <c r="H12" s="28"/>
      <c r="I12" s="28"/>
      <c r="J12" s="28"/>
      <c r="K12" s="28"/>
      <c r="L12" s="28"/>
      <c r="M12" s="24" t="s">
        <v>24</v>
      </c>
      <c r="N12" s="28"/>
      <c r="O12" s="158" t="s">
        <v>3</v>
      </c>
      <c r="P12" s="165"/>
      <c r="Q12" s="28"/>
      <c r="R12" s="29"/>
    </row>
    <row r="13" spans="1:66" s="1" customFormat="1" ht="6.95" customHeight="1"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66" s="1" customFormat="1" ht="14.45" customHeight="1">
      <c r="B14" s="27"/>
      <c r="C14" s="28"/>
      <c r="D14" s="24" t="s">
        <v>25</v>
      </c>
      <c r="E14" s="28"/>
      <c r="F14" s="28"/>
      <c r="G14" s="28"/>
      <c r="H14" s="28"/>
      <c r="I14" s="28"/>
      <c r="J14" s="28"/>
      <c r="K14" s="28"/>
      <c r="L14" s="28"/>
      <c r="M14" s="24" t="s">
        <v>22</v>
      </c>
      <c r="N14" s="28"/>
      <c r="O14" s="158" t="str">
        <f>IF('Rekapitulácia stavby'!AN13="","",'Rekapitulácia stavby'!AN13)</f>
        <v/>
      </c>
      <c r="P14" s="165"/>
      <c r="Q14" s="28"/>
      <c r="R14" s="29"/>
    </row>
    <row r="15" spans="1:66" s="1" customFormat="1" ht="18" customHeight="1">
      <c r="B15" s="27"/>
      <c r="C15" s="28"/>
      <c r="D15" s="28"/>
      <c r="E15" s="22" t="str">
        <f>IF('Rekapitulácia stavby'!E14="","",'Rekapitulácia stavby'!E14)</f>
        <v xml:space="preserve"> </v>
      </c>
      <c r="F15" s="28"/>
      <c r="G15" s="28"/>
      <c r="H15" s="28"/>
      <c r="I15" s="28"/>
      <c r="J15" s="28"/>
      <c r="K15" s="28"/>
      <c r="L15" s="28"/>
      <c r="M15" s="24" t="s">
        <v>24</v>
      </c>
      <c r="N15" s="28"/>
      <c r="O15" s="158" t="str">
        <f>IF('Rekapitulácia stavby'!AN14="","",'Rekapitulácia stavby'!AN14)</f>
        <v/>
      </c>
      <c r="P15" s="165"/>
      <c r="Q15" s="28"/>
      <c r="R15" s="29"/>
    </row>
    <row r="16" spans="1:66" s="1" customFormat="1" ht="6.95" customHeight="1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2:18" s="1" customFormat="1" ht="14.45" customHeight="1">
      <c r="B17" s="27"/>
      <c r="C17" s="28"/>
      <c r="D17" s="24" t="s">
        <v>27</v>
      </c>
      <c r="E17" s="28"/>
      <c r="F17" s="28"/>
      <c r="G17" s="28"/>
      <c r="H17" s="28"/>
      <c r="I17" s="28"/>
      <c r="J17" s="28"/>
      <c r="K17" s="28"/>
      <c r="L17" s="28"/>
      <c r="M17" s="24" t="s">
        <v>22</v>
      </c>
      <c r="N17" s="28"/>
      <c r="O17" s="158" t="s">
        <v>3</v>
      </c>
      <c r="P17" s="165"/>
      <c r="Q17" s="28"/>
      <c r="R17" s="29"/>
    </row>
    <row r="18" spans="2:18" s="1" customFormat="1" ht="18" customHeight="1">
      <c r="B18" s="27"/>
      <c r="C18" s="28"/>
      <c r="D18" s="28"/>
      <c r="E18" s="22" t="s">
        <v>28</v>
      </c>
      <c r="F18" s="28"/>
      <c r="G18" s="28"/>
      <c r="H18" s="28"/>
      <c r="I18" s="28"/>
      <c r="J18" s="28"/>
      <c r="K18" s="28"/>
      <c r="L18" s="28"/>
      <c r="M18" s="24" t="s">
        <v>24</v>
      </c>
      <c r="N18" s="28"/>
      <c r="O18" s="158" t="s">
        <v>3</v>
      </c>
      <c r="P18" s="165"/>
      <c r="Q18" s="28"/>
      <c r="R18" s="29"/>
    </row>
    <row r="19" spans="2:18" s="1" customFormat="1" ht="6.95" customHeight="1"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2:18" s="1" customFormat="1" ht="14.45" customHeight="1">
      <c r="B20" s="27"/>
      <c r="C20" s="28"/>
      <c r="D20" s="24" t="s">
        <v>30</v>
      </c>
      <c r="E20" s="28"/>
      <c r="F20" s="28"/>
      <c r="G20" s="28"/>
      <c r="H20" s="28"/>
      <c r="I20" s="28"/>
      <c r="J20" s="28"/>
      <c r="K20" s="28"/>
      <c r="L20" s="28"/>
      <c r="M20" s="24" t="s">
        <v>22</v>
      </c>
      <c r="N20" s="28"/>
      <c r="O20" s="158" t="str">
        <f>IF('Rekapitulácia stavby'!AN19="","",'Rekapitulácia stavby'!AN19)</f>
        <v/>
      </c>
      <c r="P20" s="165"/>
      <c r="Q20" s="28"/>
      <c r="R20" s="29"/>
    </row>
    <row r="21" spans="2:18" s="1" customFormat="1" ht="18" customHeight="1">
      <c r="B21" s="27"/>
      <c r="C21" s="28"/>
      <c r="D21" s="28"/>
      <c r="E21" s="22" t="str">
        <f>IF('Rekapitulácia stavby'!E20="","",'Rekapitulácia stavby'!E20)</f>
        <v xml:space="preserve"> </v>
      </c>
      <c r="F21" s="28"/>
      <c r="G21" s="28"/>
      <c r="H21" s="28"/>
      <c r="I21" s="28"/>
      <c r="J21" s="28"/>
      <c r="K21" s="28"/>
      <c r="L21" s="28"/>
      <c r="M21" s="24" t="s">
        <v>24</v>
      </c>
      <c r="N21" s="28"/>
      <c r="O21" s="158" t="str">
        <f>IF('Rekapitulácia stavby'!AN20="","",'Rekapitulácia stavby'!AN20)</f>
        <v/>
      </c>
      <c r="P21" s="165"/>
      <c r="Q21" s="28"/>
      <c r="R21" s="29"/>
    </row>
    <row r="22" spans="2:18" s="1" customFormat="1" ht="6.95" customHeight="1"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2:18" s="1" customFormat="1" ht="14.45" customHeight="1">
      <c r="B23" s="27"/>
      <c r="C23" s="28"/>
      <c r="D23" s="24" t="s">
        <v>31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  <row r="24" spans="2:18" s="1" customFormat="1" ht="22.5" customHeight="1">
      <c r="B24" s="27"/>
      <c r="C24" s="28"/>
      <c r="D24" s="28"/>
      <c r="E24" s="160" t="s">
        <v>3</v>
      </c>
      <c r="F24" s="165"/>
      <c r="G24" s="165"/>
      <c r="H24" s="165"/>
      <c r="I24" s="165"/>
      <c r="J24" s="165"/>
      <c r="K24" s="165"/>
      <c r="L24" s="165"/>
      <c r="M24" s="28"/>
      <c r="N24" s="28"/>
      <c r="O24" s="28"/>
      <c r="P24" s="28"/>
      <c r="Q24" s="28"/>
      <c r="R24" s="29"/>
    </row>
    <row r="25" spans="2:18" s="1" customFormat="1" ht="6.95" customHeight="1">
      <c r="B25" s="27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9"/>
    </row>
    <row r="26" spans="2:18" s="1" customFormat="1" ht="6.95" customHeight="1">
      <c r="B26" s="27"/>
      <c r="C26" s="28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28"/>
      <c r="R26" s="29"/>
    </row>
    <row r="27" spans="2:18" s="1" customFormat="1" ht="14.45" customHeight="1">
      <c r="B27" s="27"/>
      <c r="C27" s="28"/>
      <c r="D27" s="92" t="s">
        <v>87</v>
      </c>
      <c r="E27" s="28"/>
      <c r="F27" s="28"/>
      <c r="G27" s="28"/>
      <c r="H27" s="28"/>
      <c r="I27" s="28"/>
      <c r="J27" s="28"/>
      <c r="K27" s="28"/>
      <c r="L27" s="28"/>
      <c r="M27" s="183">
        <f>N88</f>
        <v>0</v>
      </c>
      <c r="N27" s="165"/>
      <c r="O27" s="165"/>
      <c r="P27" s="165"/>
      <c r="Q27" s="28"/>
      <c r="R27" s="29"/>
    </row>
    <row r="28" spans="2:18" s="1" customFormat="1" ht="14.45" customHeight="1">
      <c r="B28" s="27"/>
      <c r="C28" s="28"/>
      <c r="D28" s="26" t="s">
        <v>88</v>
      </c>
      <c r="E28" s="28"/>
      <c r="F28" s="28"/>
      <c r="G28" s="28"/>
      <c r="H28" s="28"/>
      <c r="I28" s="28"/>
      <c r="J28" s="28"/>
      <c r="K28" s="28"/>
      <c r="L28" s="28"/>
      <c r="M28" s="183">
        <f>N100</f>
        <v>0</v>
      </c>
      <c r="N28" s="165"/>
      <c r="O28" s="165"/>
      <c r="P28" s="165"/>
      <c r="Q28" s="28"/>
      <c r="R28" s="29"/>
    </row>
    <row r="29" spans="2:18" s="1" customFormat="1" ht="6.95" customHeight="1"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9"/>
    </row>
    <row r="30" spans="2:18" s="1" customFormat="1" ht="25.35" customHeight="1">
      <c r="B30" s="27"/>
      <c r="C30" s="28"/>
      <c r="D30" s="93" t="s">
        <v>34</v>
      </c>
      <c r="E30" s="28"/>
      <c r="F30" s="28"/>
      <c r="G30" s="28"/>
      <c r="H30" s="28"/>
      <c r="I30" s="28"/>
      <c r="J30" s="28"/>
      <c r="K30" s="28"/>
      <c r="L30" s="28"/>
      <c r="M30" s="188">
        <f>ROUND(M27+M28,2)</f>
        <v>0</v>
      </c>
      <c r="N30" s="165"/>
      <c r="O30" s="165"/>
      <c r="P30" s="165"/>
      <c r="Q30" s="28"/>
      <c r="R30" s="29"/>
    </row>
    <row r="31" spans="2:18" s="1" customFormat="1" ht="6.95" customHeight="1">
      <c r="B31" s="27"/>
      <c r="C31" s="28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28"/>
      <c r="R31" s="29"/>
    </row>
    <row r="32" spans="2:18" s="1" customFormat="1" ht="14.45" customHeight="1">
      <c r="B32" s="27"/>
      <c r="C32" s="28"/>
      <c r="D32" s="34" t="s">
        <v>35</v>
      </c>
      <c r="E32" s="34" t="s">
        <v>36</v>
      </c>
      <c r="F32" s="35">
        <v>0.2</v>
      </c>
      <c r="G32" s="94" t="s">
        <v>37</v>
      </c>
      <c r="H32" s="189">
        <f>ROUND((SUM(BE100:BE101)+SUM(BE119:BE353)), 2)</f>
        <v>0</v>
      </c>
      <c r="I32" s="165"/>
      <c r="J32" s="165"/>
      <c r="K32" s="28"/>
      <c r="L32" s="28"/>
      <c r="M32" s="189">
        <f>ROUND(ROUND((SUM(BE100:BE101)+SUM(BE119:BE353)), 2)*F32, 2)</f>
        <v>0</v>
      </c>
      <c r="N32" s="165"/>
      <c r="O32" s="165"/>
      <c r="P32" s="165"/>
      <c r="Q32" s="28"/>
      <c r="R32" s="29"/>
    </row>
    <row r="33" spans="2:18" s="1" customFormat="1" ht="14.45" customHeight="1">
      <c r="B33" s="27"/>
      <c r="C33" s="28"/>
      <c r="D33" s="28"/>
      <c r="E33" s="34" t="s">
        <v>38</v>
      </c>
      <c r="F33" s="35">
        <v>0.2</v>
      </c>
      <c r="G33" s="94" t="s">
        <v>37</v>
      </c>
      <c r="H33" s="189">
        <f>ROUND((SUM(BF100:BF101)+SUM(BF119:BF353)), 2)</f>
        <v>0</v>
      </c>
      <c r="I33" s="165"/>
      <c r="J33" s="165"/>
      <c r="K33" s="28"/>
      <c r="L33" s="28"/>
      <c r="M33" s="189">
        <f>ROUND(ROUND((SUM(BF100:BF101)+SUM(BF119:BF353)), 2)*F33, 2)</f>
        <v>0</v>
      </c>
      <c r="N33" s="165"/>
      <c r="O33" s="165"/>
      <c r="P33" s="165"/>
      <c r="Q33" s="28"/>
      <c r="R33" s="29"/>
    </row>
    <row r="34" spans="2:18" s="1" customFormat="1" ht="14.45" hidden="1" customHeight="1">
      <c r="B34" s="27"/>
      <c r="C34" s="28"/>
      <c r="D34" s="28"/>
      <c r="E34" s="34" t="s">
        <v>39</v>
      </c>
      <c r="F34" s="35">
        <v>0.2</v>
      </c>
      <c r="G34" s="94" t="s">
        <v>37</v>
      </c>
      <c r="H34" s="189">
        <f>ROUND((SUM(BG100:BG101)+SUM(BG119:BG353)), 2)</f>
        <v>0</v>
      </c>
      <c r="I34" s="165"/>
      <c r="J34" s="165"/>
      <c r="K34" s="28"/>
      <c r="L34" s="28"/>
      <c r="M34" s="189">
        <v>0</v>
      </c>
      <c r="N34" s="165"/>
      <c r="O34" s="165"/>
      <c r="P34" s="165"/>
      <c r="Q34" s="28"/>
      <c r="R34" s="29"/>
    </row>
    <row r="35" spans="2:18" s="1" customFormat="1" ht="14.45" hidden="1" customHeight="1">
      <c r="B35" s="27"/>
      <c r="C35" s="28"/>
      <c r="D35" s="28"/>
      <c r="E35" s="34" t="s">
        <v>40</v>
      </c>
      <c r="F35" s="35">
        <v>0.2</v>
      </c>
      <c r="G35" s="94" t="s">
        <v>37</v>
      </c>
      <c r="H35" s="189">
        <f>ROUND((SUM(BH100:BH101)+SUM(BH119:BH353)), 2)</f>
        <v>0</v>
      </c>
      <c r="I35" s="165"/>
      <c r="J35" s="165"/>
      <c r="K35" s="28"/>
      <c r="L35" s="28"/>
      <c r="M35" s="189">
        <v>0</v>
      </c>
      <c r="N35" s="165"/>
      <c r="O35" s="165"/>
      <c r="P35" s="165"/>
      <c r="Q35" s="28"/>
      <c r="R35" s="29"/>
    </row>
    <row r="36" spans="2:18" s="1" customFormat="1" ht="14.45" hidden="1" customHeight="1">
      <c r="B36" s="27"/>
      <c r="C36" s="28"/>
      <c r="D36" s="28"/>
      <c r="E36" s="34" t="s">
        <v>41</v>
      </c>
      <c r="F36" s="35">
        <v>0</v>
      </c>
      <c r="G36" s="94" t="s">
        <v>37</v>
      </c>
      <c r="H36" s="189">
        <f>ROUND((SUM(BI100:BI101)+SUM(BI119:BI353)), 2)</f>
        <v>0</v>
      </c>
      <c r="I36" s="165"/>
      <c r="J36" s="165"/>
      <c r="K36" s="28"/>
      <c r="L36" s="28"/>
      <c r="M36" s="189">
        <v>0</v>
      </c>
      <c r="N36" s="165"/>
      <c r="O36" s="165"/>
      <c r="P36" s="165"/>
      <c r="Q36" s="28"/>
      <c r="R36" s="29"/>
    </row>
    <row r="37" spans="2:18" s="1" customFormat="1" ht="6.95" customHeight="1"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</row>
    <row r="38" spans="2:18" s="1" customFormat="1" ht="25.35" customHeight="1">
      <c r="B38" s="27"/>
      <c r="C38" s="91"/>
      <c r="D38" s="95" t="s">
        <v>42</v>
      </c>
      <c r="E38" s="67"/>
      <c r="F38" s="67"/>
      <c r="G38" s="96" t="s">
        <v>43</v>
      </c>
      <c r="H38" s="97" t="s">
        <v>44</v>
      </c>
      <c r="I38" s="67"/>
      <c r="J38" s="67"/>
      <c r="K38" s="67"/>
      <c r="L38" s="190">
        <f>SUM(M30:M36)</f>
        <v>0</v>
      </c>
      <c r="M38" s="177"/>
      <c r="N38" s="177"/>
      <c r="O38" s="177"/>
      <c r="P38" s="179"/>
      <c r="Q38" s="91"/>
      <c r="R38" s="29"/>
    </row>
    <row r="39" spans="2:18" s="1" customFormat="1" ht="14.45" customHeight="1"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9"/>
    </row>
    <row r="40" spans="2:18" s="1" customFormat="1" ht="14.45" customHeight="1"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9"/>
    </row>
    <row r="41" spans="2:18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9"/>
    </row>
    <row r="42" spans="2:18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9"/>
    </row>
    <row r="43" spans="2:18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9"/>
    </row>
    <row r="44" spans="2:18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9"/>
    </row>
    <row r="45" spans="2:18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9"/>
    </row>
    <row r="46" spans="2:18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9"/>
    </row>
    <row r="47" spans="2:18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9"/>
    </row>
    <row r="48" spans="2:18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</row>
    <row r="49" spans="2:18"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/>
    </row>
    <row r="50" spans="2:18" s="1" customFormat="1" ht="15">
      <c r="B50" s="27"/>
      <c r="C50" s="28"/>
      <c r="D50" s="42" t="s">
        <v>45</v>
      </c>
      <c r="E50" s="43"/>
      <c r="F50" s="43"/>
      <c r="G50" s="43"/>
      <c r="H50" s="44"/>
      <c r="I50" s="28"/>
      <c r="J50" s="42" t="s">
        <v>46</v>
      </c>
      <c r="K50" s="43"/>
      <c r="L50" s="43"/>
      <c r="M50" s="43"/>
      <c r="N50" s="43"/>
      <c r="O50" s="43"/>
      <c r="P50" s="44"/>
      <c r="Q50" s="28"/>
      <c r="R50" s="29"/>
    </row>
    <row r="51" spans="2:18">
      <c r="B51" s="17"/>
      <c r="C51" s="18"/>
      <c r="D51" s="45"/>
      <c r="E51" s="18"/>
      <c r="F51" s="18"/>
      <c r="G51" s="18"/>
      <c r="H51" s="46"/>
      <c r="I51" s="18"/>
      <c r="J51" s="45"/>
      <c r="K51" s="18"/>
      <c r="L51" s="18"/>
      <c r="M51" s="18"/>
      <c r="N51" s="18"/>
      <c r="O51" s="18"/>
      <c r="P51" s="46"/>
      <c r="Q51" s="18"/>
      <c r="R51" s="19"/>
    </row>
    <row r="52" spans="2:18">
      <c r="B52" s="17"/>
      <c r="C52" s="18"/>
      <c r="D52" s="45"/>
      <c r="E52" s="18"/>
      <c r="F52" s="18"/>
      <c r="G52" s="18"/>
      <c r="H52" s="46"/>
      <c r="I52" s="18"/>
      <c r="J52" s="45"/>
      <c r="K52" s="18"/>
      <c r="L52" s="18"/>
      <c r="M52" s="18"/>
      <c r="N52" s="18"/>
      <c r="O52" s="18"/>
      <c r="P52" s="46"/>
      <c r="Q52" s="18"/>
      <c r="R52" s="19"/>
    </row>
    <row r="53" spans="2:18">
      <c r="B53" s="17"/>
      <c r="C53" s="18"/>
      <c r="D53" s="45"/>
      <c r="E53" s="18"/>
      <c r="F53" s="18"/>
      <c r="G53" s="18"/>
      <c r="H53" s="46"/>
      <c r="I53" s="18"/>
      <c r="J53" s="45"/>
      <c r="K53" s="18"/>
      <c r="L53" s="18"/>
      <c r="M53" s="18"/>
      <c r="N53" s="18"/>
      <c r="O53" s="18"/>
      <c r="P53" s="46"/>
      <c r="Q53" s="18"/>
      <c r="R53" s="19"/>
    </row>
    <row r="54" spans="2:18">
      <c r="B54" s="17"/>
      <c r="C54" s="18"/>
      <c r="D54" s="45"/>
      <c r="E54" s="18"/>
      <c r="F54" s="18"/>
      <c r="G54" s="18"/>
      <c r="H54" s="46"/>
      <c r="I54" s="18"/>
      <c r="J54" s="45"/>
      <c r="K54" s="18"/>
      <c r="L54" s="18"/>
      <c r="M54" s="18"/>
      <c r="N54" s="18"/>
      <c r="O54" s="18"/>
      <c r="P54" s="46"/>
      <c r="Q54" s="18"/>
      <c r="R54" s="19"/>
    </row>
    <row r="55" spans="2:18">
      <c r="B55" s="17"/>
      <c r="C55" s="18"/>
      <c r="D55" s="45"/>
      <c r="E55" s="18"/>
      <c r="F55" s="18"/>
      <c r="G55" s="18"/>
      <c r="H55" s="46"/>
      <c r="I55" s="18"/>
      <c r="J55" s="45"/>
      <c r="K55" s="18"/>
      <c r="L55" s="18"/>
      <c r="M55" s="18"/>
      <c r="N55" s="18"/>
      <c r="O55" s="18"/>
      <c r="P55" s="46"/>
      <c r="Q55" s="18"/>
      <c r="R55" s="19"/>
    </row>
    <row r="56" spans="2:18">
      <c r="B56" s="17"/>
      <c r="C56" s="18"/>
      <c r="D56" s="45"/>
      <c r="E56" s="18"/>
      <c r="F56" s="18"/>
      <c r="G56" s="18"/>
      <c r="H56" s="46"/>
      <c r="I56" s="18"/>
      <c r="J56" s="45"/>
      <c r="K56" s="18"/>
      <c r="L56" s="18"/>
      <c r="M56" s="18"/>
      <c r="N56" s="18"/>
      <c r="O56" s="18"/>
      <c r="P56" s="46"/>
      <c r="Q56" s="18"/>
      <c r="R56" s="19"/>
    </row>
    <row r="57" spans="2:18">
      <c r="B57" s="17"/>
      <c r="C57" s="18"/>
      <c r="D57" s="45"/>
      <c r="E57" s="18"/>
      <c r="F57" s="18"/>
      <c r="G57" s="18"/>
      <c r="H57" s="46"/>
      <c r="I57" s="18"/>
      <c r="J57" s="45"/>
      <c r="K57" s="18"/>
      <c r="L57" s="18"/>
      <c r="M57" s="18"/>
      <c r="N57" s="18"/>
      <c r="O57" s="18"/>
      <c r="P57" s="46"/>
      <c r="Q57" s="18"/>
      <c r="R57" s="19"/>
    </row>
    <row r="58" spans="2:18">
      <c r="B58" s="17"/>
      <c r="C58" s="18"/>
      <c r="D58" s="45"/>
      <c r="E58" s="18"/>
      <c r="F58" s="18"/>
      <c r="G58" s="18"/>
      <c r="H58" s="46"/>
      <c r="I58" s="18"/>
      <c r="J58" s="45"/>
      <c r="K58" s="18"/>
      <c r="L58" s="18"/>
      <c r="M58" s="18"/>
      <c r="N58" s="18"/>
      <c r="O58" s="18"/>
      <c r="P58" s="46"/>
      <c r="Q58" s="18"/>
      <c r="R58" s="19"/>
    </row>
    <row r="59" spans="2:18" s="1" customFormat="1" ht="15">
      <c r="B59" s="27"/>
      <c r="C59" s="28"/>
      <c r="D59" s="47" t="s">
        <v>47</v>
      </c>
      <c r="E59" s="48"/>
      <c r="F59" s="48"/>
      <c r="G59" s="49" t="s">
        <v>48</v>
      </c>
      <c r="H59" s="50"/>
      <c r="I59" s="28"/>
      <c r="J59" s="47" t="s">
        <v>47</v>
      </c>
      <c r="K59" s="48"/>
      <c r="L59" s="48"/>
      <c r="M59" s="48"/>
      <c r="N59" s="49" t="s">
        <v>48</v>
      </c>
      <c r="O59" s="48"/>
      <c r="P59" s="50"/>
      <c r="Q59" s="28"/>
      <c r="R59" s="29"/>
    </row>
    <row r="60" spans="2:18">
      <c r="B60" s="17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9"/>
    </row>
    <row r="61" spans="2:18" s="1" customFormat="1" ht="15">
      <c r="B61" s="27"/>
      <c r="C61" s="28"/>
      <c r="D61" s="42" t="s">
        <v>49</v>
      </c>
      <c r="E61" s="43"/>
      <c r="F61" s="43"/>
      <c r="G61" s="43"/>
      <c r="H61" s="44"/>
      <c r="I61" s="28"/>
      <c r="J61" s="42" t="s">
        <v>50</v>
      </c>
      <c r="K61" s="43"/>
      <c r="L61" s="43"/>
      <c r="M61" s="43"/>
      <c r="N61" s="43"/>
      <c r="O61" s="43"/>
      <c r="P61" s="44"/>
      <c r="Q61" s="28"/>
      <c r="R61" s="29"/>
    </row>
    <row r="62" spans="2:18">
      <c r="B62" s="17"/>
      <c r="C62" s="18"/>
      <c r="D62" s="45"/>
      <c r="E62" s="18"/>
      <c r="F62" s="18"/>
      <c r="G62" s="18"/>
      <c r="H62" s="46"/>
      <c r="I62" s="18"/>
      <c r="J62" s="45"/>
      <c r="K62" s="18"/>
      <c r="L62" s="18"/>
      <c r="M62" s="18"/>
      <c r="N62" s="18"/>
      <c r="O62" s="18"/>
      <c r="P62" s="46"/>
      <c r="Q62" s="18"/>
      <c r="R62" s="19"/>
    </row>
    <row r="63" spans="2:18">
      <c r="B63" s="17"/>
      <c r="C63" s="18"/>
      <c r="D63" s="45"/>
      <c r="E63" s="18"/>
      <c r="F63" s="18"/>
      <c r="G63" s="18"/>
      <c r="H63" s="46"/>
      <c r="I63" s="18"/>
      <c r="J63" s="45"/>
      <c r="K63" s="18"/>
      <c r="L63" s="18"/>
      <c r="M63" s="18"/>
      <c r="N63" s="18"/>
      <c r="O63" s="18"/>
      <c r="P63" s="46"/>
      <c r="Q63" s="18"/>
      <c r="R63" s="19"/>
    </row>
    <row r="64" spans="2:18">
      <c r="B64" s="17"/>
      <c r="C64" s="18"/>
      <c r="D64" s="45"/>
      <c r="E64" s="18"/>
      <c r="F64" s="18"/>
      <c r="G64" s="18"/>
      <c r="H64" s="46"/>
      <c r="I64" s="18"/>
      <c r="J64" s="45"/>
      <c r="K64" s="18"/>
      <c r="L64" s="18"/>
      <c r="M64" s="18"/>
      <c r="N64" s="18"/>
      <c r="O64" s="18"/>
      <c r="P64" s="46"/>
      <c r="Q64" s="18"/>
      <c r="R64" s="19"/>
    </row>
    <row r="65" spans="2:18">
      <c r="B65" s="17"/>
      <c r="C65" s="18"/>
      <c r="D65" s="45"/>
      <c r="E65" s="18"/>
      <c r="F65" s="18"/>
      <c r="G65" s="18"/>
      <c r="H65" s="46"/>
      <c r="I65" s="18"/>
      <c r="J65" s="45"/>
      <c r="K65" s="18"/>
      <c r="L65" s="18"/>
      <c r="M65" s="18"/>
      <c r="N65" s="18"/>
      <c r="O65" s="18"/>
      <c r="P65" s="46"/>
      <c r="Q65" s="18"/>
      <c r="R65" s="19"/>
    </row>
    <row r="66" spans="2:18">
      <c r="B66" s="17"/>
      <c r="C66" s="18"/>
      <c r="D66" s="45"/>
      <c r="E66" s="18"/>
      <c r="F66" s="18"/>
      <c r="G66" s="18"/>
      <c r="H66" s="46"/>
      <c r="I66" s="18"/>
      <c r="J66" s="45"/>
      <c r="K66" s="18"/>
      <c r="L66" s="18"/>
      <c r="M66" s="18"/>
      <c r="N66" s="18"/>
      <c r="O66" s="18"/>
      <c r="P66" s="46"/>
      <c r="Q66" s="18"/>
      <c r="R66" s="19"/>
    </row>
    <row r="67" spans="2:18">
      <c r="B67" s="17"/>
      <c r="C67" s="18"/>
      <c r="D67" s="45"/>
      <c r="E67" s="18"/>
      <c r="F67" s="18"/>
      <c r="G67" s="18"/>
      <c r="H67" s="46"/>
      <c r="I67" s="18"/>
      <c r="J67" s="45"/>
      <c r="K67" s="18"/>
      <c r="L67" s="18"/>
      <c r="M67" s="18"/>
      <c r="N67" s="18"/>
      <c r="O67" s="18"/>
      <c r="P67" s="46"/>
      <c r="Q67" s="18"/>
      <c r="R67" s="19"/>
    </row>
    <row r="68" spans="2:18">
      <c r="B68" s="17"/>
      <c r="C68" s="18"/>
      <c r="D68" s="45"/>
      <c r="E68" s="18"/>
      <c r="F68" s="18"/>
      <c r="G68" s="18"/>
      <c r="H68" s="46"/>
      <c r="I68" s="18"/>
      <c r="J68" s="45"/>
      <c r="K68" s="18"/>
      <c r="L68" s="18"/>
      <c r="M68" s="18"/>
      <c r="N68" s="18"/>
      <c r="O68" s="18"/>
      <c r="P68" s="46"/>
      <c r="Q68" s="18"/>
      <c r="R68" s="19"/>
    </row>
    <row r="69" spans="2:18">
      <c r="B69" s="17"/>
      <c r="C69" s="18"/>
      <c r="D69" s="45"/>
      <c r="E69" s="18"/>
      <c r="F69" s="18"/>
      <c r="G69" s="18"/>
      <c r="H69" s="46"/>
      <c r="I69" s="18"/>
      <c r="J69" s="45"/>
      <c r="K69" s="18"/>
      <c r="L69" s="18"/>
      <c r="M69" s="18"/>
      <c r="N69" s="18"/>
      <c r="O69" s="18"/>
      <c r="P69" s="46"/>
      <c r="Q69" s="18"/>
      <c r="R69" s="19"/>
    </row>
    <row r="70" spans="2:18" s="1" customFormat="1" ht="15">
      <c r="B70" s="27"/>
      <c r="C70" s="28"/>
      <c r="D70" s="47" t="s">
        <v>47</v>
      </c>
      <c r="E70" s="48"/>
      <c r="F70" s="48"/>
      <c r="G70" s="49" t="s">
        <v>48</v>
      </c>
      <c r="H70" s="50"/>
      <c r="I70" s="28"/>
      <c r="J70" s="47" t="s">
        <v>47</v>
      </c>
      <c r="K70" s="48"/>
      <c r="L70" s="48"/>
      <c r="M70" s="48"/>
      <c r="N70" s="49" t="s">
        <v>48</v>
      </c>
      <c r="O70" s="48"/>
      <c r="P70" s="50"/>
      <c r="Q70" s="28"/>
      <c r="R70" s="29"/>
    </row>
    <row r="71" spans="2:18" s="1" customFormat="1" ht="14.45" customHeight="1"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3"/>
    </row>
    <row r="75" spans="2:18" s="1" customFormat="1" ht="6.95" customHeight="1">
      <c r="B75" s="54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6"/>
    </row>
    <row r="76" spans="2:18" s="1" customFormat="1" ht="36.950000000000003" customHeight="1">
      <c r="B76" s="27"/>
      <c r="C76" s="156" t="s">
        <v>89</v>
      </c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29"/>
    </row>
    <row r="77" spans="2:18" s="1" customFormat="1" ht="6.95" customHeight="1">
      <c r="B77" s="27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9"/>
    </row>
    <row r="78" spans="2:18" s="1" customFormat="1" ht="30" customHeight="1">
      <c r="B78" s="27"/>
      <c r="C78" s="24" t="s">
        <v>13</v>
      </c>
      <c r="D78" s="28"/>
      <c r="E78" s="28"/>
      <c r="F78" s="186" t="str">
        <f>F6</f>
        <v xml:space="preserve">Športová hala Topoľčany </v>
      </c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28"/>
      <c r="R78" s="29"/>
    </row>
    <row r="79" spans="2:18" s="1" customFormat="1" ht="36.950000000000003" customHeight="1">
      <c r="B79" s="27"/>
      <c r="C79" s="61" t="s">
        <v>86</v>
      </c>
      <c r="D79" s="28"/>
      <c r="E79" s="28"/>
      <c r="F79" s="166" t="str">
        <f>F7</f>
        <v>2018-04-01 - SO 01 - Prestavba Športovej haly  E 1-3  Zdravotechnika</v>
      </c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28"/>
      <c r="R79" s="29"/>
    </row>
    <row r="80" spans="2:18" s="1" customFormat="1" ht="6.95" customHeight="1">
      <c r="B80" s="27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9"/>
    </row>
    <row r="81" spans="2:47" s="1" customFormat="1" ht="18" customHeight="1">
      <c r="B81" s="27"/>
      <c r="C81" s="24" t="s">
        <v>17</v>
      </c>
      <c r="D81" s="28"/>
      <c r="E81" s="28"/>
      <c r="F81" s="22" t="str">
        <f>F9</f>
        <v>Topoľčany</v>
      </c>
      <c r="G81" s="28"/>
      <c r="H81" s="28"/>
      <c r="I81" s="28"/>
      <c r="J81" s="28"/>
      <c r="K81" s="24" t="s">
        <v>19</v>
      </c>
      <c r="L81" s="28"/>
      <c r="M81" s="187">
        <f>IF(O9="","",O9)</f>
        <v>43130</v>
      </c>
      <c r="N81" s="165"/>
      <c r="O81" s="165"/>
      <c r="P81" s="165"/>
      <c r="Q81" s="28"/>
      <c r="R81" s="29"/>
    </row>
    <row r="82" spans="2:47" s="1" customFormat="1" ht="6.95" customHeight="1">
      <c r="B82" s="27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9"/>
    </row>
    <row r="83" spans="2:47" s="1" customFormat="1" ht="15">
      <c r="B83" s="27"/>
      <c r="C83" s="24" t="s">
        <v>21</v>
      </c>
      <c r="D83" s="28"/>
      <c r="E83" s="28"/>
      <c r="F83" s="22" t="str">
        <f>E12</f>
        <v>Mesto Topoľčany</v>
      </c>
      <c r="G83" s="28"/>
      <c r="H83" s="28"/>
      <c r="I83" s="28"/>
      <c r="J83" s="28"/>
      <c r="K83" s="24" t="s">
        <v>27</v>
      </c>
      <c r="L83" s="28"/>
      <c r="M83" s="158" t="str">
        <f>E18</f>
        <v>Ing. Lucia Kapustová</v>
      </c>
      <c r="N83" s="165"/>
      <c r="O83" s="165"/>
      <c r="P83" s="165"/>
      <c r="Q83" s="165"/>
      <c r="R83" s="29"/>
    </row>
    <row r="84" spans="2:47" s="1" customFormat="1" ht="14.45" customHeight="1">
      <c r="B84" s="27"/>
      <c r="C84" s="24" t="s">
        <v>25</v>
      </c>
      <c r="D84" s="28"/>
      <c r="E84" s="28"/>
      <c r="F84" s="22" t="str">
        <f>IF(E15="","",E15)</f>
        <v xml:space="preserve"> </v>
      </c>
      <c r="G84" s="28"/>
      <c r="H84" s="28"/>
      <c r="I84" s="28"/>
      <c r="J84" s="28"/>
      <c r="K84" s="24" t="s">
        <v>30</v>
      </c>
      <c r="L84" s="28"/>
      <c r="M84" s="158" t="str">
        <f>E21</f>
        <v xml:space="preserve"> </v>
      </c>
      <c r="N84" s="165"/>
      <c r="O84" s="165"/>
      <c r="P84" s="165"/>
      <c r="Q84" s="165"/>
      <c r="R84" s="29"/>
    </row>
    <row r="85" spans="2:47" s="1" customFormat="1" ht="10.35" customHeight="1">
      <c r="B85" s="27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9"/>
    </row>
    <row r="86" spans="2:47" s="1" customFormat="1" ht="29.25" customHeight="1">
      <c r="B86" s="27"/>
      <c r="C86" s="191" t="s">
        <v>90</v>
      </c>
      <c r="D86" s="192"/>
      <c r="E86" s="192"/>
      <c r="F86" s="192"/>
      <c r="G86" s="192"/>
      <c r="H86" s="91"/>
      <c r="I86" s="91"/>
      <c r="J86" s="91"/>
      <c r="K86" s="91"/>
      <c r="L86" s="91"/>
      <c r="M86" s="91"/>
      <c r="N86" s="191" t="s">
        <v>91</v>
      </c>
      <c r="O86" s="165"/>
      <c r="P86" s="165"/>
      <c r="Q86" s="165"/>
      <c r="R86" s="29"/>
    </row>
    <row r="87" spans="2:47" s="1" customFormat="1" ht="10.35" customHeight="1">
      <c r="B87" s="27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9"/>
    </row>
    <row r="88" spans="2:47" s="1" customFormat="1" ht="29.25" customHeight="1">
      <c r="B88" s="27"/>
      <c r="C88" s="98" t="s">
        <v>92</v>
      </c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172">
        <f>N119</f>
        <v>0</v>
      </c>
      <c r="O88" s="165"/>
      <c r="P88" s="165"/>
      <c r="Q88" s="165"/>
      <c r="R88" s="29"/>
      <c r="AU88" s="13" t="s">
        <v>93</v>
      </c>
    </row>
    <row r="89" spans="2:47" s="6" customFormat="1" ht="24.95" customHeight="1">
      <c r="B89" s="99"/>
      <c r="C89" s="100"/>
      <c r="D89" s="101" t="s">
        <v>94</v>
      </c>
      <c r="E89" s="100"/>
      <c r="F89" s="100"/>
      <c r="G89" s="100"/>
      <c r="H89" s="100"/>
      <c r="I89" s="100"/>
      <c r="J89" s="100"/>
      <c r="K89" s="100"/>
      <c r="L89" s="100"/>
      <c r="M89" s="100"/>
      <c r="N89" s="193">
        <f>N120</f>
        <v>0</v>
      </c>
      <c r="O89" s="194"/>
      <c r="P89" s="194"/>
      <c r="Q89" s="194"/>
      <c r="R89" s="102"/>
    </row>
    <row r="90" spans="2:47" s="7" customFormat="1" ht="19.899999999999999" customHeight="1">
      <c r="B90" s="103"/>
      <c r="C90" s="104"/>
      <c r="D90" s="105" t="s">
        <v>95</v>
      </c>
      <c r="E90" s="104"/>
      <c r="F90" s="104"/>
      <c r="G90" s="104"/>
      <c r="H90" s="104"/>
      <c r="I90" s="104"/>
      <c r="J90" s="104"/>
      <c r="K90" s="104"/>
      <c r="L90" s="104"/>
      <c r="M90" s="104"/>
      <c r="N90" s="195">
        <f>N121</f>
        <v>0</v>
      </c>
      <c r="O90" s="196"/>
      <c r="P90" s="196"/>
      <c r="Q90" s="196"/>
      <c r="R90" s="106"/>
    </row>
    <row r="91" spans="2:47" s="7" customFormat="1" ht="19.899999999999999" customHeight="1">
      <c r="B91" s="103"/>
      <c r="C91" s="104"/>
      <c r="D91" s="105" t="s">
        <v>96</v>
      </c>
      <c r="E91" s="104"/>
      <c r="F91" s="104"/>
      <c r="G91" s="104"/>
      <c r="H91" s="104"/>
      <c r="I91" s="104"/>
      <c r="J91" s="104"/>
      <c r="K91" s="104"/>
      <c r="L91" s="104"/>
      <c r="M91" s="104"/>
      <c r="N91" s="195">
        <f>N131</f>
        <v>0</v>
      </c>
      <c r="O91" s="196"/>
      <c r="P91" s="196"/>
      <c r="Q91" s="196"/>
      <c r="R91" s="106"/>
    </row>
    <row r="92" spans="2:47" s="7" customFormat="1" ht="19.899999999999999" customHeight="1">
      <c r="B92" s="103"/>
      <c r="C92" s="104"/>
      <c r="D92" s="105" t="s">
        <v>97</v>
      </c>
      <c r="E92" s="104"/>
      <c r="F92" s="104"/>
      <c r="G92" s="104"/>
      <c r="H92" s="104"/>
      <c r="I92" s="104"/>
      <c r="J92" s="104"/>
      <c r="K92" s="104"/>
      <c r="L92" s="104"/>
      <c r="M92" s="104"/>
      <c r="N92" s="195">
        <f>N133</f>
        <v>0</v>
      </c>
      <c r="O92" s="196"/>
      <c r="P92" s="196"/>
      <c r="Q92" s="196"/>
      <c r="R92" s="106"/>
    </row>
    <row r="93" spans="2:47" s="6" customFormat="1" ht="24.95" customHeight="1">
      <c r="B93" s="99"/>
      <c r="C93" s="100"/>
      <c r="D93" s="101" t="s">
        <v>98</v>
      </c>
      <c r="E93" s="100"/>
      <c r="F93" s="100"/>
      <c r="G93" s="100"/>
      <c r="H93" s="100"/>
      <c r="I93" s="100"/>
      <c r="J93" s="100"/>
      <c r="K93" s="100"/>
      <c r="L93" s="100"/>
      <c r="M93" s="100"/>
      <c r="N93" s="193">
        <f>N148</f>
        <v>0</v>
      </c>
      <c r="O93" s="194"/>
      <c r="P93" s="194"/>
      <c r="Q93" s="194"/>
      <c r="R93" s="102"/>
    </row>
    <row r="94" spans="2:47" s="7" customFormat="1" ht="19.899999999999999" customHeight="1">
      <c r="B94" s="103"/>
      <c r="C94" s="104"/>
      <c r="D94" s="105" t="s">
        <v>99</v>
      </c>
      <c r="E94" s="104"/>
      <c r="F94" s="104"/>
      <c r="G94" s="104"/>
      <c r="H94" s="104"/>
      <c r="I94" s="104"/>
      <c r="J94" s="104"/>
      <c r="K94" s="104"/>
      <c r="L94" s="104"/>
      <c r="M94" s="104"/>
      <c r="N94" s="195">
        <f>N149</f>
        <v>0</v>
      </c>
      <c r="O94" s="196"/>
      <c r="P94" s="196"/>
      <c r="Q94" s="196"/>
      <c r="R94" s="106"/>
    </row>
    <row r="95" spans="2:47" s="7" customFormat="1" ht="19.899999999999999" customHeight="1">
      <c r="B95" s="103"/>
      <c r="C95" s="104"/>
      <c r="D95" s="105" t="s">
        <v>100</v>
      </c>
      <c r="E95" s="104"/>
      <c r="F95" s="104"/>
      <c r="G95" s="104"/>
      <c r="H95" s="104"/>
      <c r="I95" s="104"/>
      <c r="J95" s="104"/>
      <c r="K95" s="104"/>
      <c r="L95" s="104"/>
      <c r="M95" s="104"/>
      <c r="N95" s="195">
        <f>N181</f>
        <v>0</v>
      </c>
      <c r="O95" s="196"/>
      <c r="P95" s="196"/>
      <c r="Q95" s="196"/>
      <c r="R95" s="106"/>
    </row>
    <row r="96" spans="2:47" s="7" customFormat="1" ht="19.899999999999999" customHeight="1">
      <c r="B96" s="103"/>
      <c r="C96" s="104"/>
      <c r="D96" s="105" t="s">
        <v>101</v>
      </c>
      <c r="E96" s="104"/>
      <c r="F96" s="104"/>
      <c r="G96" s="104"/>
      <c r="H96" s="104"/>
      <c r="I96" s="104"/>
      <c r="J96" s="104"/>
      <c r="K96" s="104"/>
      <c r="L96" s="104"/>
      <c r="M96" s="104"/>
      <c r="N96" s="195">
        <f>N235</f>
        <v>0</v>
      </c>
      <c r="O96" s="196"/>
      <c r="P96" s="196"/>
      <c r="Q96" s="196"/>
      <c r="R96" s="106"/>
    </row>
    <row r="97" spans="2:21" s="7" customFormat="1" ht="19.899999999999999" customHeight="1">
      <c r="B97" s="103"/>
      <c r="C97" s="104"/>
      <c r="D97" s="105" t="s">
        <v>102</v>
      </c>
      <c r="E97" s="104"/>
      <c r="F97" s="104"/>
      <c r="G97" s="104"/>
      <c r="H97" s="104"/>
      <c r="I97" s="104"/>
      <c r="J97" s="104"/>
      <c r="K97" s="104"/>
      <c r="L97" s="104"/>
      <c r="M97" s="104"/>
      <c r="N97" s="195">
        <f>N290</f>
        <v>0</v>
      </c>
      <c r="O97" s="196"/>
      <c r="P97" s="196"/>
      <c r="Q97" s="196"/>
      <c r="R97" s="106"/>
    </row>
    <row r="98" spans="2:21" s="7" customFormat="1" ht="19.899999999999999" customHeight="1">
      <c r="B98" s="103"/>
      <c r="C98" s="104"/>
      <c r="D98" s="105" t="s">
        <v>103</v>
      </c>
      <c r="E98" s="104"/>
      <c r="F98" s="104"/>
      <c r="G98" s="104"/>
      <c r="H98" s="104"/>
      <c r="I98" s="104"/>
      <c r="J98" s="104"/>
      <c r="K98" s="104"/>
      <c r="L98" s="104"/>
      <c r="M98" s="104"/>
      <c r="N98" s="195">
        <f>N348</f>
        <v>0</v>
      </c>
      <c r="O98" s="196"/>
      <c r="P98" s="196"/>
      <c r="Q98" s="196"/>
      <c r="R98" s="106"/>
    </row>
    <row r="99" spans="2:21" s="1" customFormat="1" ht="21.75" customHeight="1">
      <c r="B99" s="27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9"/>
    </row>
    <row r="100" spans="2:21" s="1" customFormat="1" ht="29.25" customHeight="1">
      <c r="B100" s="27"/>
      <c r="C100" s="98" t="s">
        <v>104</v>
      </c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197">
        <v>0</v>
      </c>
      <c r="O100" s="165"/>
      <c r="P100" s="165"/>
      <c r="Q100" s="165"/>
      <c r="R100" s="29"/>
      <c r="T100" s="107"/>
      <c r="U100" s="108" t="s">
        <v>35</v>
      </c>
    </row>
    <row r="101" spans="2:21" s="1" customFormat="1" ht="18" customHeight="1">
      <c r="B101" s="27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9"/>
    </row>
    <row r="102" spans="2:21" s="1" customFormat="1" ht="29.25" customHeight="1">
      <c r="B102" s="27"/>
      <c r="C102" s="90" t="s">
        <v>83</v>
      </c>
      <c r="D102" s="91"/>
      <c r="E102" s="91"/>
      <c r="F102" s="91"/>
      <c r="G102" s="91"/>
      <c r="H102" s="91"/>
      <c r="I102" s="91"/>
      <c r="J102" s="91"/>
      <c r="K102" s="91"/>
      <c r="L102" s="180">
        <f>ROUND(SUM(N88+N100),2)</f>
        <v>0</v>
      </c>
      <c r="M102" s="192"/>
      <c r="N102" s="192"/>
      <c r="O102" s="192"/>
      <c r="P102" s="192"/>
      <c r="Q102" s="192"/>
      <c r="R102" s="29"/>
    </row>
    <row r="103" spans="2:21" s="1" customFormat="1" ht="6.95" customHeight="1">
      <c r="B103" s="51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3"/>
    </row>
    <row r="107" spans="2:21" s="1" customFormat="1" ht="6.95" customHeight="1">
      <c r="B107" s="54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6"/>
    </row>
    <row r="108" spans="2:21" s="1" customFormat="1" ht="36.950000000000003" customHeight="1">
      <c r="B108" s="27"/>
      <c r="C108" s="156" t="s">
        <v>105</v>
      </c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29"/>
    </row>
    <row r="109" spans="2:21" s="1" customFormat="1" ht="6.95" customHeight="1">
      <c r="B109" s="27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9"/>
    </row>
    <row r="110" spans="2:21" s="1" customFormat="1" ht="30" customHeight="1">
      <c r="B110" s="27"/>
      <c r="C110" s="24" t="s">
        <v>13</v>
      </c>
      <c r="D110" s="28"/>
      <c r="E110" s="28"/>
      <c r="F110" s="186" t="str">
        <f>F6</f>
        <v xml:space="preserve">Športová hala Topoľčany </v>
      </c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28"/>
      <c r="R110" s="29"/>
    </row>
    <row r="111" spans="2:21" s="1" customFormat="1" ht="36.950000000000003" customHeight="1">
      <c r="B111" s="27"/>
      <c r="C111" s="61" t="s">
        <v>86</v>
      </c>
      <c r="D111" s="28"/>
      <c r="E111" s="28"/>
      <c r="F111" s="166" t="str">
        <f>F7</f>
        <v>2018-04-01 - SO 01 - Prestavba Športovej haly  E 1-3  Zdravotechnika</v>
      </c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28"/>
      <c r="R111" s="29"/>
    </row>
    <row r="112" spans="2:21" s="1" customFormat="1" ht="6.95" customHeight="1">
      <c r="B112" s="27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9"/>
    </row>
    <row r="113" spans="2:65" s="1" customFormat="1" ht="18" customHeight="1">
      <c r="B113" s="27"/>
      <c r="C113" s="24" t="s">
        <v>17</v>
      </c>
      <c r="D113" s="28"/>
      <c r="E113" s="28"/>
      <c r="F113" s="22" t="str">
        <f>F9</f>
        <v>Topoľčany</v>
      </c>
      <c r="G113" s="28"/>
      <c r="H113" s="28"/>
      <c r="I113" s="28"/>
      <c r="J113" s="28"/>
      <c r="K113" s="24" t="s">
        <v>19</v>
      </c>
      <c r="L113" s="28"/>
      <c r="M113" s="187">
        <f>IF(O9="","",O9)</f>
        <v>43130</v>
      </c>
      <c r="N113" s="165"/>
      <c r="O113" s="165"/>
      <c r="P113" s="165"/>
      <c r="Q113" s="28"/>
      <c r="R113" s="29"/>
    </row>
    <row r="114" spans="2:65" s="1" customFormat="1" ht="6.95" customHeight="1">
      <c r="B114" s="27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9"/>
    </row>
    <row r="115" spans="2:65" s="1" customFormat="1" ht="15">
      <c r="B115" s="27"/>
      <c r="C115" s="24" t="s">
        <v>21</v>
      </c>
      <c r="D115" s="28"/>
      <c r="E115" s="28"/>
      <c r="F115" s="22" t="str">
        <f>E12</f>
        <v>Mesto Topoľčany</v>
      </c>
      <c r="G115" s="28"/>
      <c r="H115" s="28"/>
      <c r="I115" s="28"/>
      <c r="J115" s="28"/>
      <c r="K115" s="24" t="s">
        <v>27</v>
      </c>
      <c r="L115" s="28"/>
      <c r="M115" s="158" t="str">
        <f>E18</f>
        <v>Ing. Lucia Kapustová</v>
      </c>
      <c r="N115" s="165"/>
      <c r="O115" s="165"/>
      <c r="P115" s="165"/>
      <c r="Q115" s="165"/>
      <c r="R115" s="29"/>
    </row>
    <row r="116" spans="2:65" s="1" customFormat="1" ht="14.45" customHeight="1">
      <c r="B116" s="27"/>
      <c r="C116" s="24" t="s">
        <v>25</v>
      </c>
      <c r="D116" s="28"/>
      <c r="E116" s="28"/>
      <c r="F116" s="22" t="str">
        <f>IF(E15="","",E15)</f>
        <v xml:space="preserve"> </v>
      </c>
      <c r="G116" s="28"/>
      <c r="H116" s="28"/>
      <c r="I116" s="28"/>
      <c r="J116" s="28"/>
      <c r="K116" s="24" t="s">
        <v>30</v>
      </c>
      <c r="L116" s="28"/>
      <c r="M116" s="158" t="str">
        <f>E21</f>
        <v xml:space="preserve"> </v>
      </c>
      <c r="N116" s="165"/>
      <c r="O116" s="165"/>
      <c r="P116" s="165"/>
      <c r="Q116" s="165"/>
      <c r="R116" s="29"/>
    </row>
    <row r="117" spans="2:65" s="1" customFormat="1" ht="10.35" customHeight="1">
      <c r="B117" s="27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9"/>
    </row>
    <row r="118" spans="2:65" s="8" customFormat="1" ht="29.25" customHeight="1">
      <c r="B118" s="109"/>
      <c r="C118" s="110" t="s">
        <v>106</v>
      </c>
      <c r="D118" s="111" t="s">
        <v>107</v>
      </c>
      <c r="E118" s="111" t="s">
        <v>53</v>
      </c>
      <c r="F118" s="198" t="s">
        <v>108</v>
      </c>
      <c r="G118" s="199"/>
      <c r="H118" s="199"/>
      <c r="I118" s="199"/>
      <c r="J118" s="111" t="s">
        <v>109</v>
      </c>
      <c r="K118" s="111" t="s">
        <v>110</v>
      </c>
      <c r="L118" s="200" t="s">
        <v>111</v>
      </c>
      <c r="M118" s="199"/>
      <c r="N118" s="198" t="s">
        <v>91</v>
      </c>
      <c r="O118" s="199"/>
      <c r="P118" s="199"/>
      <c r="Q118" s="201"/>
      <c r="R118" s="112"/>
      <c r="T118" s="68" t="s">
        <v>112</v>
      </c>
      <c r="U118" s="69" t="s">
        <v>35</v>
      </c>
      <c r="V118" s="69" t="s">
        <v>113</v>
      </c>
      <c r="W118" s="69" t="s">
        <v>114</v>
      </c>
      <c r="X118" s="69" t="s">
        <v>115</v>
      </c>
      <c r="Y118" s="69" t="s">
        <v>116</v>
      </c>
      <c r="Z118" s="69" t="s">
        <v>117</v>
      </c>
      <c r="AA118" s="70" t="s">
        <v>118</v>
      </c>
    </row>
    <row r="119" spans="2:65" s="1" customFormat="1" ht="29.25" customHeight="1">
      <c r="B119" s="27"/>
      <c r="C119" s="72" t="s">
        <v>87</v>
      </c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05">
        <f>BK119</f>
        <v>0</v>
      </c>
      <c r="O119" s="206"/>
      <c r="P119" s="206"/>
      <c r="Q119" s="206"/>
      <c r="R119" s="29"/>
      <c r="T119" s="71"/>
      <c r="U119" s="43"/>
      <c r="V119" s="43"/>
      <c r="W119" s="113">
        <f>W120+W148</f>
        <v>4908.0787346412008</v>
      </c>
      <c r="X119" s="43"/>
      <c r="Y119" s="113">
        <f>Y120+Y148</f>
        <v>39.298921690578005</v>
      </c>
      <c r="Z119" s="43"/>
      <c r="AA119" s="114">
        <f>AA120+AA148</f>
        <v>14.87664</v>
      </c>
      <c r="AT119" s="13" t="s">
        <v>70</v>
      </c>
      <c r="AU119" s="13" t="s">
        <v>93</v>
      </c>
      <c r="BK119" s="115">
        <f>BK120+BK148</f>
        <v>0</v>
      </c>
    </row>
    <row r="120" spans="2:65" s="9" customFormat="1" ht="37.35" customHeight="1">
      <c r="B120" s="116"/>
      <c r="C120" s="117"/>
      <c r="D120" s="118" t="s">
        <v>94</v>
      </c>
      <c r="E120" s="118"/>
      <c r="F120" s="118"/>
      <c r="G120" s="118"/>
      <c r="H120" s="118"/>
      <c r="I120" s="118"/>
      <c r="J120" s="118"/>
      <c r="K120" s="118"/>
      <c r="L120" s="118"/>
      <c r="M120" s="118"/>
      <c r="N120" s="207">
        <f>BK120</f>
        <v>0</v>
      </c>
      <c r="O120" s="208"/>
      <c r="P120" s="208"/>
      <c r="Q120" s="208"/>
      <c r="R120" s="119"/>
      <c r="T120" s="120"/>
      <c r="U120" s="117"/>
      <c r="V120" s="117"/>
      <c r="W120" s="121">
        <f>W121+W131+W133</f>
        <v>874.86018318120023</v>
      </c>
      <c r="X120" s="117"/>
      <c r="Y120" s="121">
        <f>Y121+Y131+Y133</f>
        <v>4.7934008000000006</v>
      </c>
      <c r="Z120" s="117"/>
      <c r="AA120" s="122">
        <f>AA121+AA131+AA133</f>
        <v>6.6630000000000003</v>
      </c>
      <c r="AR120" s="123" t="s">
        <v>78</v>
      </c>
      <c r="AT120" s="124" t="s">
        <v>70</v>
      </c>
      <c r="AU120" s="124" t="s">
        <v>71</v>
      </c>
      <c r="AY120" s="123" t="s">
        <v>119</v>
      </c>
      <c r="BK120" s="125">
        <f>BK121+BK131+BK133</f>
        <v>0</v>
      </c>
    </row>
    <row r="121" spans="2:65" s="9" customFormat="1" ht="19.899999999999999" customHeight="1">
      <c r="B121" s="116"/>
      <c r="C121" s="117"/>
      <c r="D121" s="126" t="s">
        <v>95</v>
      </c>
      <c r="E121" s="126"/>
      <c r="F121" s="126"/>
      <c r="G121" s="126"/>
      <c r="H121" s="126"/>
      <c r="I121" s="126"/>
      <c r="J121" s="126"/>
      <c r="K121" s="126"/>
      <c r="L121" s="126"/>
      <c r="M121" s="126"/>
      <c r="N121" s="209">
        <f>BK121</f>
        <v>0</v>
      </c>
      <c r="O121" s="210"/>
      <c r="P121" s="210"/>
      <c r="Q121" s="210"/>
      <c r="R121" s="119"/>
      <c r="T121" s="120"/>
      <c r="U121" s="117"/>
      <c r="V121" s="117"/>
      <c r="W121" s="121">
        <f>SUM(W122:W130)</f>
        <v>604.02715200000011</v>
      </c>
      <c r="X121" s="117"/>
      <c r="Y121" s="121">
        <f>SUM(Y122:Y130)</f>
        <v>0</v>
      </c>
      <c r="Z121" s="117"/>
      <c r="AA121" s="122">
        <f>SUM(AA122:AA130)</f>
        <v>0</v>
      </c>
      <c r="AR121" s="123" t="s">
        <v>78</v>
      </c>
      <c r="AT121" s="124" t="s">
        <v>70</v>
      </c>
      <c r="AU121" s="124" t="s">
        <v>78</v>
      </c>
      <c r="AY121" s="123" t="s">
        <v>119</v>
      </c>
      <c r="BK121" s="125">
        <f>SUM(BK122:BK130)</f>
        <v>0</v>
      </c>
    </row>
    <row r="122" spans="2:65" s="1" customFormat="1" ht="31.5" customHeight="1">
      <c r="B122" s="127"/>
      <c r="C122" s="128" t="s">
        <v>78</v>
      </c>
      <c r="D122" s="128" t="s">
        <v>120</v>
      </c>
      <c r="E122" s="129" t="s">
        <v>121</v>
      </c>
      <c r="F122" s="202" t="s">
        <v>122</v>
      </c>
      <c r="G122" s="203"/>
      <c r="H122" s="203"/>
      <c r="I122" s="203"/>
      <c r="J122" s="130" t="s">
        <v>123</v>
      </c>
      <c r="K122" s="131">
        <v>97.47</v>
      </c>
      <c r="L122" s="204"/>
      <c r="M122" s="203"/>
      <c r="N122" s="204">
        <f t="shared" ref="N122:N130" si="0">ROUND(L122*K122,3)</f>
        <v>0</v>
      </c>
      <c r="O122" s="203"/>
      <c r="P122" s="203"/>
      <c r="Q122" s="203"/>
      <c r="R122" s="132"/>
      <c r="T122" s="133" t="s">
        <v>3</v>
      </c>
      <c r="U122" s="36" t="s">
        <v>38</v>
      </c>
      <c r="V122" s="134">
        <v>3.1743199999999998</v>
      </c>
      <c r="W122" s="134">
        <f t="shared" ref="W122:W130" si="1">V122*K122</f>
        <v>309.40097040000001</v>
      </c>
      <c r="X122" s="134">
        <v>0</v>
      </c>
      <c r="Y122" s="134">
        <f t="shared" ref="Y122:Y130" si="2">X122*K122</f>
        <v>0</v>
      </c>
      <c r="Z122" s="134">
        <v>0</v>
      </c>
      <c r="AA122" s="135">
        <f t="shared" ref="AA122:AA130" si="3">Z122*K122</f>
        <v>0</v>
      </c>
      <c r="AR122" s="13" t="s">
        <v>124</v>
      </c>
      <c r="AT122" s="13" t="s">
        <v>120</v>
      </c>
      <c r="AU122" s="13" t="s">
        <v>125</v>
      </c>
      <c r="AY122" s="13" t="s">
        <v>119</v>
      </c>
      <c r="BE122" s="136">
        <f t="shared" ref="BE122:BE130" si="4">IF(U122="základná",N122,0)</f>
        <v>0</v>
      </c>
      <c r="BF122" s="136">
        <f t="shared" ref="BF122:BF130" si="5">IF(U122="znížená",N122,0)</f>
        <v>0</v>
      </c>
      <c r="BG122" s="136">
        <f t="shared" ref="BG122:BG130" si="6">IF(U122="zákl. prenesená",N122,0)</f>
        <v>0</v>
      </c>
      <c r="BH122" s="136">
        <f t="shared" ref="BH122:BH130" si="7">IF(U122="zníž. prenesená",N122,0)</f>
        <v>0</v>
      </c>
      <c r="BI122" s="136">
        <f t="shared" ref="BI122:BI130" si="8">IF(U122="nulová",N122,0)</f>
        <v>0</v>
      </c>
      <c r="BJ122" s="13" t="s">
        <v>125</v>
      </c>
      <c r="BK122" s="137">
        <f t="shared" ref="BK122:BK130" si="9">ROUND(L122*K122,3)</f>
        <v>0</v>
      </c>
      <c r="BL122" s="13" t="s">
        <v>124</v>
      </c>
      <c r="BM122" s="13" t="s">
        <v>126</v>
      </c>
    </row>
    <row r="123" spans="2:65" s="1" customFormat="1" ht="31.5" customHeight="1">
      <c r="B123" s="127"/>
      <c r="C123" s="128" t="s">
        <v>125</v>
      </c>
      <c r="D123" s="128" t="s">
        <v>120</v>
      </c>
      <c r="E123" s="129" t="s">
        <v>127</v>
      </c>
      <c r="F123" s="202" t="s">
        <v>128</v>
      </c>
      <c r="G123" s="203"/>
      <c r="H123" s="203"/>
      <c r="I123" s="203"/>
      <c r="J123" s="130" t="s">
        <v>123</v>
      </c>
      <c r="K123" s="131">
        <v>94.62</v>
      </c>
      <c r="L123" s="204"/>
      <c r="M123" s="203"/>
      <c r="N123" s="204">
        <f t="shared" si="0"/>
        <v>0</v>
      </c>
      <c r="O123" s="203"/>
      <c r="P123" s="203"/>
      <c r="Q123" s="203"/>
      <c r="R123" s="132"/>
      <c r="T123" s="133" t="s">
        <v>3</v>
      </c>
      <c r="U123" s="36" t="s">
        <v>38</v>
      </c>
      <c r="V123" s="134">
        <v>0.104</v>
      </c>
      <c r="W123" s="134">
        <f t="shared" si="1"/>
        <v>9.8404799999999994</v>
      </c>
      <c r="X123" s="134">
        <v>0</v>
      </c>
      <c r="Y123" s="134">
        <f t="shared" si="2"/>
        <v>0</v>
      </c>
      <c r="Z123" s="134">
        <v>0</v>
      </c>
      <c r="AA123" s="135">
        <f t="shared" si="3"/>
        <v>0</v>
      </c>
      <c r="AR123" s="13" t="s">
        <v>124</v>
      </c>
      <c r="AT123" s="13" t="s">
        <v>120</v>
      </c>
      <c r="AU123" s="13" t="s">
        <v>125</v>
      </c>
      <c r="AY123" s="13" t="s">
        <v>119</v>
      </c>
      <c r="BE123" s="136">
        <f t="shared" si="4"/>
        <v>0</v>
      </c>
      <c r="BF123" s="136">
        <f t="shared" si="5"/>
        <v>0</v>
      </c>
      <c r="BG123" s="136">
        <f t="shared" si="6"/>
        <v>0</v>
      </c>
      <c r="BH123" s="136">
        <f t="shared" si="7"/>
        <v>0</v>
      </c>
      <c r="BI123" s="136">
        <f t="shared" si="8"/>
        <v>0</v>
      </c>
      <c r="BJ123" s="13" t="s">
        <v>125</v>
      </c>
      <c r="BK123" s="137">
        <f t="shared" si="9"/>
        <v>0</v>
      </c>
      <c r="BL123" s="13" t="s">
        <v>124</v>
      </c>
      <c r="BM123" s="13" t="s">
        <v>129</v>
      </c>
    </row>
    <row r="124" spans="2:65" s="1" customFormat="1" ht="31.5" customHeight="1">
      <c r="B124" s="127"/>
      <c r="C124" s="128" t="s">
        <v>130</v>
      </c>
      <c r="D124" s="128" t="s">
        <v>120</v>
      </c>
      <c r="E124" s="129" t="s">
        <v>131</v>
      </c>
      <c r="F124" s="202" t="s">
        <v>132</v>
      </c>
      <c r="G124" s="203"/>
      <c r="H124" s="203"/>
      <c r="I124" s="203"/>
      <c r="J124" s="130" t="s">
        <v>123</v>
      </c>
      <c r="K124" s="131">
        <v>94.62</v>
      </c>
      <c r="L124" s="204"/>
      <c r="M124" s="203"/>
      <c r="N124" s="204">
        <f t="shared" si="0"/>
        <v>0</v>
      </c>
      <c r="O124" s="203"/>
      <c r="P124" s="203"/>
      <c r="Q124" s="203"/>
      <c r="R124" s="132"/>
      <c r="T124" s="133" t="s">
        <v>3</v>
      </c>
      <c r="U124" s="36" t="s">
        <v>38</v>
      </c>
      <c r="V124" s="134">
        <v>0.84177000000000002</v>
      </c>
      <c r="W124" s="134">
        <f t="shared" si="1"/>
        <v>79.648277400000012</v>
      </c>
      <c r="X124" s="134">
        <v>0</v>
      </c>
      <c r="Y124" s="134">
        <f t="shared" si="2"/>
        <v>0</v>
      </c>
      <c r="Z124" s="134">
        <v>0</v>
      </c>
      <c r="AA124" s="135">
        <f t="shared" si="3"/>
        <v>0</v>
      </c>
      <c r="AR124" s="13" t="s">
        <v>124</v>
      </c>
      <c r="AT124" s="13" t="s">
        <v>120</v>
      </c>
      <c r="AU124" s="13" t="s">
        <v>125</v>
      </c>
      <c r="AY124" s="13" t="s">
        <v>119</v>
      </c>
      <c r="BE124" s="136">
        <f t="shared" si="4"/>
        <v>0</v>
      </c>
      <c r="BF124" s="136">
        <f t="shared" si="5"/>
        <v>0</v>
      </c>
      <c r="BG124" s="136">
        <f t="shared" si="6"/>
        <v>0</v>
      </c>
      <c r="BH124" s="136">
        <f t="shared" si="7"/>
        <v>0</v>
      </c>
      <c r="BI124" s="136">
        <f t="shared" si="8"/>
        <v>0</v>
      </c>
      <c r="BJ124" s="13" t="s">
        <v>125</v>
      </c>
      <c r="BK124" s="137">
        <f t="shared" si="9"/>
        <v>0</v>
      </c>
      <c r="BL124" s="13" t="s">
        <v>124</v>
      </c>
      <c r="BM124" s="13" t="s">
        <v>133</v>
      </c>
    </row>
    <row r="125" spans="2:65" s="1" customFormat="1" ht="31.5" customHeight="1">
      <c r="B125" s="127"/>
      <c r="C125" s="128" t="s">
        <v>124</v>
      </c>
      <c r="D125" s="128" t="s">
        <v>120</v>
      </c>
      <c r="E125" s="129" t="s">
        <v>134</v>
      </c>
      <c r="F125" s="202" t="s">
        <v>135</v>
      </c>
      <c r="G125" s="203"/>
      <c r="H125" s="203"/>
      <c r="I125" s="203"/>
      <c r="J125" s="130" t="s">
        <v>123</v>
      </c>
      <c r="K125" s="131">
        <v>77.44</v>
      </c>
      <c r="L125" s="204"/>
      <c r="M125" s="203"/>
      <c r="N125" s="204">
        <f t="shared" si="0"/>
        <v>0</v>
      </c>
      <c r="O125" s="203"/>
      <c r="P125" s="203"/>
      <c r="Q125" s="203"/>
      <c r="R125" s="132"/>
      <c r="T125" s="133" t="s">
        <v>3</v>
      </c>
      <c r="U125" s="36" t="s">
        <v>38</v>
      </c>
      <c r="V125" s="134">
        <v>1.5011399999999999</v>
      </c>
      <c r="W125" s="134">
        <f t="shared" si="1"/>
        <v>116.24828159999998</v>
      </c>
      <c r="X125" s="134">
        <v>0</v>
      </c>
      <c r="Y125" s="134">
        <f t="shared" si="2"/>
        <v>0</v>
      </c>
      <c r="Z125" s="134">
        <v>0</v>
      </c>
      <c r="AA125" s="135">
        <f t="shared" si="3"/>
        <v>0</v>
      </c>
      <c r="AR125" s="13" t="s">
        <v>124</v>
      </c>
      <c r="AT125" s="13" t="s">
        <v>120</v>
      </c>
      <c r="AU125" s="13" t="s">
        <v>125</v>
      </c>
      <c r="AY125" s="13" t="s">
        <v>119</v>
      </c>
      <c r="BE125" s="136">
        <f t="shared" si="4"/>
        <v>0</v>
      </c>
      <c r="BF125" s="136">
        <f t="shared" si="5"/>
        <v>0</v>
      </c>
      <c r="BG125" s="136">
        <f t="shared" si="6"/>
        <v>0</v>
      </c>
      <c r="BH125" s="136">
        <f t="shared" si="7"/>
        <v>0</v>
      </c>
      <c r="BI125" s="136">
        <f t="shared" si="8"/>
        <v>0</v>
      </c>
      <c r="BJ125" s="13" t="s">
        <v>125</v>
      </c>
      <c r="BK125" s="137">
        <f t="shared" si="9"/>
        <v>0</v>
      </c>
      <c r="BL125" s="13" t="s">
        <v>124</v>
      </c>
      <c r="BM125" s="13" t="s">
        <v>136</v>
      </c>
    </row>
    <row r="126" spans="2:65" s="1" customFormat="1" ht="22.5" customHeight="1">
      <c r="B126" s="127"/>
      <c r="C126" s="138" t="s">
        <v>137</v>
      </c>
      <c r="D126" s="138" t="s">
        <v>138</v>
      </c>
      <c r="E126" s="139" t="s">
        <v>139</v>
      </c>
      <c r="F126" s="211" t="s">
        <v>140</v>
      </c>
      <c r="G126" s="212"/>
      <c r="H126" s="212"/>
      <c r="I126" s="212"/>
      <c r="J126" s="140" t="s">
        <v>123</v>
      </c>
      <c r="K126" s="141">
        <v>77.44</v>
      </c>
      <c r="L126" s="213"/>
      <c r="M126" s="212"/>
      <c r="N126" s="213">
        <f t="shared" si="0"/>
        <v>0</v>
      </c>
      <c r="O126" s="203"/>
      <c r="P126" s="203"/>
      <c r="Q126" s="203"/>
      <c r="R126" s="132"/>
      <c r="T126" s="133" t="s">
        <v>3</v>
      </c>
      <c r="U126" s="36" t="s">
        <v>38</v>
      </c>
      <c r="V126" s="134">
        <v>0</v>
      </c>
      <c r="W126" s="134">
        <f t="shared" si="1"/>
        <v>0</v>
      </c>
      <c r="X126" s="134">
        <v>0</v>
      </c>
      <c r="Y126" s="134">
        <f t="shared" si="2"/>
        <v>0</v>
      </c>
      <c r="Z126" s="134">
        <v>0</v>
      </c>
      <c r="AA126" s="135">
        <f t="shared" si="3"/>
        <v>0</v>
      </c>
      <c r="AR126" s="13" t="s">
        <v>141</v>
      </c>
      <c r="AT126" s="13" t="s">
        <v>138</v>
      </c>
      <c r="AU126" s="13" t="s">
        <v>125</v>
      </c>
      <c r="AY126" s="13" t="s">
        <v>119</v>
      </c>
      <c r="BE126" s="136">
        <f t="shared" si="4"/>
        <v>0</v>
      </c>
      <c r="BF126" s="136">
        <f t="shared" si="5"/>
        <v>0</v>
      </c>
      <c r="BG126" s="136">
        <f t="shared" si="6"/>
        <v>0</v>
      </c>
      <c r="BH126" s="136">
        <f t="shared" si="7"/>
        <v>0</v>
      </c>
      <c r="BI126" s="136">
        <f t="shared" si="8"/>
        <v>0</v>
      </c>
      <c r="BJ126" s="13" t="s">
        <v>125</v>
      </c>
      <c r="BK126" s="137">
        <f t="shared" si="9"/>
        <v>0</v>
      </c>
      <c r="BL126" s="13" t="s">
        <v>124</v>
      </c>
      <c r="BM126" s="13" t="s">
        <v>142</v>
      </c>
    </row>
    <row r="127" spans="2:65" s="1" customFormat="1" ht="31.5" customHeight="1">
      <c r="B127" s="127"/>
      <c r="C127" s="128" t="s">
        <v>143</v>
      </c>
      <c r="D127" s="128" t="s">
        <v>120</v>
      </c>
      <c r="E127" s="129" t="s">
        <v>144</v>
      </c>
      <c r="F127" s="202" t="s">
        <v>145</v>
      </c>
      <c r="G127" s="203"/>
      <c r="H127" s="203"/>
      <c r="I127" s="203"/>
      <c r="J127" s="130" t="s">
        <v>123</v>
      </c>
      <c r="K127" s="131">
        <v>97.47</v>
      </c>
      <c r="L127" s="204"/>
      <c r="M127" s="203"/>
      <c r="N127" s="204">
        <f t="shared" si="0"/>
        <v>0</v>
      </c>
      <c r="O127" s="203"/>
      <c r="P127" s="203"/>
      <c r="Q127" s="203"/>
      <c r="R127" s="132"/>
      <c r="T127" s="133" t="s">
        <v>3</v>
      </c>
      <c r="U127" s="36" t="s">
        <v>38</v>
      </c>
      <c r="V127" s="134">
        <v>9.0999999999999998E-2</v>
      </c>
      <c r="W127" s="134">
        <f t="shared" si="1"/>
        <v>8.869769999999999</v>
      </c>
      <c r="X127" s="134">
        <v>0</v>
      </c>
      <c r="Y127" s="134">
        <f t="shared" si="2"/>
        <v>0</v>
      </c>
      <c r="Z127" s="134">
        <v>0</v>
      </c>
      <c r="AA127" s="135">
        <f t="shared" si="3"/>
        <v>0</v>
      </c>
      <c r="AR127" s="13" t="s">
        <v>124</v>
      </c>
      <c r="AT127" s="13" t="s">
        <v>120</v>
      </c>
      <c r="AU127" s="13" t="s">
        <v>125</v>
      </c>
      <c r="AY127" s="13" t="s">
        <v>119</v>
      </c>
      <c r="BE127" s="136">
        <f t="shared" si="4"/>
        <v>0</v>
      </c>
      <c r="BF127" s="136">
        <f t="shared" si="5"/>
        <v>0</v>
      </c>
      <c r="BG127" s="136">
        <f t="shared" si="6"/>
        <v>0</v>
      </c>
      <c r="BH127" s="136">
        <f t="shared" si="7"/>
        <v>0</v>
      </c>
      <c r="BI127" s="136">
        <f t="shared" si="8"/>
        <v>0</v>
      </c>
      <c r="BJ127" s="13" t="s">
        <v>125</v>
      </c>
      <c r="BK127" s="137">
        <f t="shared" si="9"/>
        <v>0</v>
      </c>
      <c r="BL127" s="13" t="s">
        <v>124</v>
      </c>
      <c r="BM127" s="13" t="s">
        <v>146</v>
      </c>
    </row>
    <row r="128" spans="2:65" s="1" customFormat="1" ht="31.5" customHeight="1">
      <c r="B128" s="127"/>
      <c r="C128" s="128" t="s">
        <v>147</v>
      </c>
      <c r="D128" s="128" t="s">
        <v>120</v>
      </c>
      <c r="E128" s="129" t="s">
        <v>148</v>
      </c>
      <c r="F128" s="202" t="s">
        <v>149</v>
      </c>
      <c r="G128" s="203"/>
      <c r="H128" s="203"/>
      <c r="I128" s="203"/>
      <c r="J128" s="130" t="s">
        <v>123</v>
      </c>
      <c r="K128" s="131">
        <v>97.47</v>
      </c>
      <c r="L128" s="204"/>
      <c r="M128" s="203"/>
      <c r="N128" s="204">
        <f t="shared" si="0"/>
        <v>0</v>
      </c>
      <c r="O128" s="203"/>
      <c r="P128" s="203"/>
      <c r="Q128" s="203"/>
      <c r="R128" s="132"/>
      <c r="T128" s="133" t="s">
        <v>3</v>
      </c>
      <c r="U128" s="36" t="s">
        <v>38</v>
      </c>
      <c r="V128" s="134">
        <v>0.61646999999999996</v>
      </c>
      <c r="W128" s="134">
        <f t="shared" si="1"/>
        <v>60.087330899999998</v>
      </c>
      <c r="X128" s="134">
        <v>0</v>
      </c>
      <c r="Y128" s="134">
        <f t="shared" si="2"/>
        <v>0</v>
      </c>
      <c r="Z128" s="134">
        <v>0</v>
      </c>
      <c r="AA128" s="135">
        <f t="shared" si="3"/>
        <v>0</v>
      </c>
      <c r="AR128" s="13" t="s">
        <v>124</v>
      </c>
      <c r="AT128" s="13" t="s">
        <v>120</v>
      </c>
      <c r="AU128" s="13" t="s">
        <v>125</v>
      </c>
      <c r="AY128" s="13" t="s">
        <v>119</v>
      </c>
      <c r="BE128" s="136">
        <f t="shared" si="4"/>
        <v>0</v>
      </c>
      <c r="BF128" s="136">
        <f t="shared" si="5"/>
        <v>0</v>
      </c>
      <c r="BG128" s="136">
        <f t="shared" si="6"/>
        <v>0</v>
      </c>
      <c r="BH128" s="136">
        <f t="shared" si="7"/>
        <v>0</v>
      </c>
      <c r="BI128" s="136">
        <f t="shared" si="8"/>
        <v>0</v>
      </c>
      <c r="BJ128" s="13" t="s">
        <v>125</v>
      </c>
      <c r="BK128" s="137">
        <f t="shared" si="9"/>
        <v>0</v>
      </c>
      <c r="BL128" s="13" t="s">
        <v>124</v>
      </c>
      <c r="BM128" s="13" t="s">
        <v>150</v>
      </c>
    </row>
    <row r="129" spans="2:65" s="1" customFormat="1" ht="22.5" customHeight="1">
      <c r="B129" s="127"/>
      <c r="C129" s="128" t="s">
        <v>141</v>
      </c>
      <c r="D129" s="128" t="s">
        <v>120</v>
      </c>
      <c r="E129" s="129" t="s">
        <v>151</v>
      </c>
      <c r="F129" s="202" t="s">
        <v>152</v>
      </c>
      <c r="G129" s="203"/>
      <c r="H129" s="203"/>
      <c r="I129" s="203"/>
      <c r="J129" s="130" t="s">
        <v>123</v>
      </c>
      <c r="K129" s="131">
        <v>97.47</v>
      </c>
      <c r="L129" s="204"/>
      <c r="M129" s="203"/>
      <c r="N129" s="204">
        <f t="shared" si="0"/>
        <v>0</v>
      </c>
      <c r="O129" s="203"/>
      <c r="P129" s="203"/>
      <c r="Q129" s="203"/>
      <c r="R129" s="132"/>
      <c r="T129" s="133" t="s">
        <v>3</v>
      </c>
      <c r="U129" s="36" t="s">
        <v>38</v>
      </c>
      <c r="V129" s="134">
        <v>9.11E-3</v>
      </c>
      <c r="W129" s="134">
        <f t="shared" si="1"/>
        <v>0.88795170000000001</v>
      </c>
      <c r="X129" s="134">
        <v>0</v>
      </c>
      <c r="Y129" s="134">
        <f t="shared" si="2"/>
        <v>0</v>
      </c>
      <c r="Z129" s="134">
        <v>0</v>
      </c>
      <c r="AA129" s="135">
        <f t="shared" si="3"/>
        <v>0</v>
      </c>
      <c r="AR129" s="13" t="s">
        <v>124</v>
      </c>
      <c r="AT129" s="13" t="s">
        <v>120</v>
      </c>
      <c r="AU129" s="13" t="s">
        <v>125</v>
      </c>
      <c r="AY129" s="13" t="s">
        <v>119</v>
      </c>
      <c r="BE129" s="136">
        <f t="shared" si="4"/>
        <v>0</v>
      </c>
      <c r="BF129" s="136">
        <f t="shared" si="5"/>
        <v>0</v>
      </c>
      <c r="BG129" s="136">
        <f t="shared" si="6"/>
        <v>0</v>
      </c>
      <c r="BH129" s="136">
        <f t="shared" si="7"/>
        <v>0</v>
      </c>
      <c r="BI129" s="136">
        <f t="shared" si="8"/>
        <v>0</v>
      </c>
      <c r="BJ129" s="13" t="s">
        <v>125</v>
      </c>
      <c r="BK129" s="137">
        <f t="shared" si="9"/>
        <v>0</v>
      </c>
      <c r="BL129" s="13" t="s">
        <v>124</v>
      </c>
      <c r="BM129" s="13" t="s">
        <v>153</v>
      </c>
    </row>
    <row r="130" spans="2:65" s="1" customFormat="1" ht="31.5" customHeight="1">
      <c r="B130" s="127"/>
      <c r="C130" s="128" t="s">
        <v>154</v>
      </c>
      <c r="D130" s="128" t="s">
        <v>120</v>
      </c>
      <c r="E130" s="129" t="s">
        <v>155</v>
      </c>
      <c r="F130" s="202" t="s">
        <v>156</v>
      </c>
      <c r="G130" s="203"/>
      <c r="H130" s="203"/>
      <c r="I130" s="203"/>
      <c r="J130" s="130" t="s">
        <v>157</v>
      </c>
      <c r="K130" s="131">
        <v>162.77000000000001</v>
      </c>
      <c r="L130" s="204"/>
      <c r="M130" s="203"/>
      <c r="N130" s="204">
        <f t="shared" si="0"/>
        <v>0</v>
      </c>
      <c r="O130" s="203"/>
      <c r="P130" s="203"/>
      <c r="Q130" s="203"/>
      <c r="R130" s="132"/>
      <c r="T130" s="133" t="s">
        <v>3</v>
      </c>
      <c r="U130" s="36" t="s">
        <v>38</v>
      </c>
      <c r="V130" s="134">
        <v>0.11700000000000001</v>
      </c>
      <c r="W130" s="134">
        <f t="shared" si="1"/>
        <v>19.044090000000001</v>
      </c>
      <c r="X130" s="134">
        <v>0</v>
      </c>
      <c r="Y130" s="134">
        <f t="shared" si="2"/>
        <v>0</v>
      </c>
      <c r="Z130" s="134">
        <v>0</v>
      </c>
      <c r="AA130" s="135">
        <f t="shared" si="3"/>
        <v>0</v>
      </c>
      <c r="AR130" s="13" t="s">
        <v>124</v>
      </c>
      <c r="AT130" s="13" t="s">
        <v>120</v>
      </c>
      <c r="AU130" s="13" t="s">
        <v>125</v>
      </c>
      <c r="AY130" s="13" t="s">
        <v>119</v>
      </c>
      <c r="BE130" s="136">
        <f t="shared" si="4"/>
        <v>0</v>
      </c>
      <c r="BF130" s="136">
        <f t="shared" si="5"/>
        <v>0</v>
      </c>
      <c r="BG130" s="136">
        <f t="shared" si="6"/>
        <v>0</v>
      </c>
      <c r="BH130" s="136">
        <f t="shared" si="7"/>
        <v>0</v>
      </c>
      <c r="BI130" s="136">
        <f t="shared" si="8"/>
        <v>0</v>
      </c>
      <c r="BJ130" s="13" t="s">
        <v>125</v>
      </c>
      <c r="BK130" s="137">
        <f t="shared" si="9"/>
        <v>0</v>
      </c>
      <c r="BL130" s="13" t="s">
        <v>124</v>
      </c>
      <c r="BM130" s="13" t="s">
        <v>158</v>
      </c>
    </row>
    <row r="131" spans="2:65" s="9" customFormat="1" ht="29.85" customHeight="1">
      <c r="B131" s="116"/>
      <c r="C131" s="117"/>
      <c r="D131" s="126" t="s">
        <v>96</v>
      </c>
      <c r="E131" s="126"/>
      <c r="F131" s="126"/>
      <c r="G131" s="126"/>
      <c r="H131" s="126"/>
      <c r="I131" s="126"/>
      <c r="J131" s="126"/>
      <c r="K131" s="126"/>
      <c r="L131" s="126"/>
      <c r="M131" s="126"/>
      <c r="N131" s="214">
        <f>BK131</f>
        <v>0</v>
      </c>
      <c r="O131" s="215"/>
      <c r="P131" s="215"/>
      <c r="Q131" s="215"/>
      <c r="R131" s="119"/>
      <c r="T131" s="120"/>
      <c r="U131" s="117"/>
      <c r="V131" s="117"/>
      <c r="W131" s="121">
        <f>W132</f>
        <v>17.867640000000002</v>
      </c>
      <c r="X131" s="117"/>
      <c r="Y131" s="121">
        <f>Y132</f>
        <v>0</v>
      </c>
      <c r="Z131" s="117"/>
      <c r="AA131" s="122">
        <f>AA132</f>
        <v>0</v>
      </c>
      <c r="AR131" s="123" t="s">
        <v>78</v>
      </c>
      <c r="AT131" s="124" t="s">
        <v>70</v>
      </c>
      <c r="AU131" s="124" t="s">
        <v>78</v>
      </c>
      <c r="AY131" s="123" t="s">
        <v>119</v>
      </c>
      <c r="BK131" s="125">
        <f>BK132</f>
        <v>0</v>
      </c>
    </row>
    <row r="132" spans="2:65" s="1" customFormat="1" ht="44.25" customHeight="1">
      <c r="B132" s="127"/>
      <c r="C132" s="128" t="s">
        <v>159</v>
      </c>
      <c r="D132" s="128" t="s">
        <v>120</v>
      </c>
      <c r="E132" s="129" t="s">
        <v>160</v>
      </c>
      <c r="F132" s="202" t="s">
        <v>161</v>
      </c>
      <c r="G132" s="203"/>
      <c r="H132" s="203"/>
      <c r="I132" s="203"/>
      <c r="J132" s="130" t="s">
        <v>123</v>
      </c>
      <c r="K132" s="131">
        <v>14.34</v>
      </c>
      <c r="L132" s="204"/>
      <c r="M132" s="203"/>
      <c r="N132" s="204">
        <f>ROUND(L132*K132,3)</f>
        <v>0</v>
      </c>
      <c r="O132" s="203"/>
      <c r="P132" s="203"/>
      <c r="Q132" s="203"/>
      <c r="R132" s="132"/>
      <c r="T132" s="133" t="s">
        <v>3</v>
      </c>
      <c r="U132" s="36" t="s">
        <v>38</v>
      </c>
      <c r="V132" s="134">
        <v>1.246</v>
      </c>
      <c r="W132" s="134">
        <f>V132*K132</f>
        <v>17.867640000000002</v>
      </c>
      <c r="X132" s="134">
        <v>0</v>
      </c>
      <c r="Y132" s="134">
        <f>X132*K132</f>
        <v>0</v>
      </c>
      <c r="Z132" s="134">
        <v>0</v>
      </c>
      <c r="AA132" s="135">
        <f>Z132*K132</f>
        <v>0</v>
      </c>
      <c r="AR132" s="13" t="s">
        <v>124</v>
      </c>
      <c r="AT132" s="13" t="s">
        <v>120</v>
      </c>
      <c r="AU132" s="13" t="s">
        <v>125</v>
      </c>
      <c r="AY132" s="13" t="s">
        <v>119</v>
      </c>
      <c r="BE132" s="136">
        <f>IF(U132="základná",N132,0)</f>
        <v>0</v>
      </c>
      <c r="BF132" s="136">
        <f>IF(U132="znížená",N132,0)</f>
        <v>0</v>
      </c>
      <c r="BG132" s="136">
        <f>IF(U132="zákl. prenesená",N132,0)</f>
        <v>0</v>
      </c>
      <c r="BH132" s="136">
        <f>IF(U132="zníž. prenesená",N132,0)</f>
        <v>0</v>
      </c>
      <c r="BI132" s="136">
        <f>IF(U132="nulová",N132,0)</f>
        <v>0</v>
      </c>
      <c r="BJ132" s="13" t="s">
        <v>125</v>
      </c>
      <c r="BK132" s="137">
        <f>ROUND(L132*K132,3)</f>
        <v>0</v>
      </c>
      <c r="BL132" s="13" t="s">
        <v>124</v>
      </c>
      <c r="BM132" s="13" t="s">
        <v>162</v>
      </c>
    </row>
    <row r="133" spans="2:65" s="9" customFormat="1" ht="29.85" customHeight="1">
      <c r="B133" s="116"/>
      <c r="C133" s="117"/>
      <c r="D133" s="126" t="s">
        <v>97</v>
      </c>
      <c r="E133" s="126"/>
      <c r="F133" s="126"/>
      <c r="G133" s="126"/>
      <c r="H133" s="126"/>
      <c r="I133" s="126"/>
      <c r="J133" s="126"/>
      <c r="K133" s="126"/>
      <c r="L133" s="126"/>
      <c r="M133" s="126"/>
      <c r="N133" s="214">
        <f>BK133</f>
        <v>0</v>
      </c>
      <c r="O133" s="215"/>
      <c r="P133" s="215"/>
      <c r="Q133" s="215"/>
      <c r="R133" s="119"/>
      <c r="T133" s="120"/>
      <c r="U133" s="117"/>
      <c r="V133" s="117"/>
      <c r="W133" s="121">
        <f>SUM(W134:W147)</f>
        <v>252.96539118120003</v>
      </c>
      <c r="X133" s="117"/>
      <c r="Y133" s="121">
        <f>SUM(Y134:Y147)</f>
        <v>4.7934008000000006</v>
      </c>
      <c r="Z133" s="117"/>
      <c r="AA133" s="122">
        <f>SUM(AA134:AA147)</f>
        <v>6.6630000000000003</v>
      </c>
      <c r="AR133" s="123" t="s">
        <v>78</v>
      </c>
      <c r="AT133" s="124" t="s">
        <v>70</v>
      </c>
      <c r="AU133" s="124" t="s">
        <v>78</v>
      </c>
      <c r="AY133" s="123" t="s">
        <v>119</v>
      </c>
      <c r="BK133" s="125">
        <f>SUM(BK134:BK147)</f>
        <v>0</v>
      </c>
    </row>
    <row r="134" spans="2:65" s="1" customFormat="1" ht="44.25" customHeight="1">
      <c r="B134" s="127"/>
      <c r="C134" s="128" t="s">
        <v>163</v>
      </c>
      <c r="D134" s="128" t="s">
        <v>120</v>
      </c>
      <c r="E134" s="129" t="s">
        <v>164</v>
      </c>
      <c r="F134" s="202" t="s">
        <v>165</v>
      </c>
      <c r="G134" s="203"/>
      <c r="H134" s="203"/>
      <c r="I134" s="203"/>
      <c r="J134" s="130" t="s">
        <v>166</v>
      </c>
      <c r="K134" s="131">
        <v>8</v>
      </c>
      <c r="L134" s="204"/>
      <c r="M134" s="203"/>
      <c r="N134" s="204">
        <f t="shared" ref="N134:N147" si="10">ROUND(L134*K134,3)</f>
        <v>0</v>
      </c>
      <c r="O134" s="203"/>
      <c r="P134" s="203"/>
      <c r="Q134" s="203"/>
      <c r="R134" s="132"/>
      <c r="T134" s="133" t="s">
        <v>3</v>
      </c>
      <c r="U134" s="36" t="s">
        <v>38</v>
      </c>
      <c r="V134" s="134">
        <v>2.254</v>
      </c>
      <c r="W134" s="134">
        <f t="shared" ref="W134:W147" si="11">V134*K134</f>
        <v>18.032</v>
      </c>
      <c r="X134" s="134">
        <v>2.5270000000000001E-2</v>
      </c>
      <c r="Y134" s="134">
        <f t="shared" ref="Y134:Y147" si="12">X134*K134</f>
        <v>0.20216000000000001</v>
      </c>
      <c r="Z134" s="134">
        <v>2.1999999999999999E-2</v>
      </c>
      <c r="AA134" s="135">
        <f t="shared" ref="AA134:AA147" si="13">Z134*K134</f>
        <v>0.17599999999999999</v>
      </c>
      <c r="AR134" s="13" t="s">
        <v>124</v>
      </c>
      <c r="AT134" s="13" t="s">
        <v>120</v>
      </c>
      <c r="AU134" s="13" t="s">
        <v>125</v>
      </c>
      <c r="AY134" s="13" t="s">
        <v>119</v>
      </c>
      <c r="BE134" s="136">
        <f t="shared" ref="BE134:BE147" si="14">IF(U134="základná",N134,0)</f>
        <v>0</v>
      </c>
      <c r="BF134" s="136">
        <f t="shared" ref="BF134:BF147" si="15">IF(U134="znížená",N134,0)</f>
        <v>0</v>
      </c>
      <c r="BG134" s="136">
        <f t="shared" ref="BG134:BG147" si="16">IF(U134="zákl. prenesená",N134,0)</f>
        <v>0</v>
      </c>
      <c r="BH134" s="136">
        <f t="shared" ref="BH134:BH147" si="17">IF(U134="zníž. prenesená",N134,0)</f>
        <v>0</v>
      </c>
      <c r="BI134" s="136">
        <f t="shared" ref="BI134:BI147" si="18">IF(U134="nulová",N134,0)</f>
        <v>0</v>
      </c>
      <c r="BJ134" s="13" t="s">
        <v>125</v>
      </c>
      <c r="BK134" s="137">
        <f t="shared" ref="BK134:BK147" si="19">ROUND(L134*K134,3)</f>
        <v>0</v>
      </c>
      <c r="BL134" s="13" t="s">
        <v>124</v>
      </c>
      <c r="BM134" s="13" t="s">
        <v>167</v>
      </c>
    </row>
    <row r="135" spans="2:65" s="1" customFormat="1" ht="44.25" customHeight="1">
      <c r="B135" s="127"/>
      <c r="C135" s="128" t="s">
        <v>168</v>
      </c>
      <c r="D135" s="128" t="s">
        <v>120</v>
      </c>
      <c r="E135" s="129" t="s">
        <v>169</v>
      </c>
      <c r="F135" s="202" t="s">
        <v>170</v>
      </c>
      <c r="G135" s="203"/>
      <c r="H135" s="203"/>
      <c r="I135" s="203"/>
      <c r="J135" s="130" t="s">
        <v>166</v>
      </c>
      <c r="K135" s="131">
        <v>15</v>
      </c>
      <c r="L135" s="204"/>
      <c r="M135" s="203"/>
      <c r="N135" s="204">
        <f t="shared" si="10"/>
        <v>0</v>
      </c>
      <c r="O135" s="203"/>
      <c r="P135" s="203"/>
      <c r="Q135" s="203"/>
      <c r="R135" s="132"/>
      <c r="T135" s="133" t="s">
        <v>3</v>
      </c>
      <c r="U135" s="36" t="s">
        <v>38</v>
      </c>
      <c r="V135" s="134">
        <v>2.7839999999999998</v>
      </c>
      <c r="W135" s="134">
        <f t="shared" si="11"/>
        <v>41.76</v>
      </c>
      <c r="X135" s="134">
        <v>5.0540000000000002E-2</v>
      </c>
      <c r="Y135" s="134">
        <f t="shared" si="12"/>
        <v>0.7581</v>
      </c>
      <c r="Z135" s="134">
        <v>0.189</v>
      </c>
      <c r="AA135" s="135">
        <f t="shared" si="13"/>
        <v>2.835</v>
      </c>
      <c r="AR135" s="13" t="s">
        <v>124</v>
      </c>
      <c r="AT135" s="13" t="s">
        <v>120</v>
      </c>
      <c r="AU135" s="13" t="s">
        <v>125</v>
      </c>
      <c r="AY135" s="13" t="s">
        <v>119</v>
      </c>
      <c r="BE135" s="136">
        <f t="shared" si="14"/>
        <v>0</v>
      </c>
      <c r="BF135" s="136">
        <f t="shared" si="15"/>
        <v>0</v>
      </c>
      <c r="BG135" s="136">
        <f t="shared" si="16"/>
        <v>0</v>
      </c>
      <c r="BH135" s="136">
        <f t="shared" si="17"/>
        <v>0</v>
      </c>
      <c r="BI135" s="136">
        <f t="shared" si="18"/>
        <v>0</v>
      </c>
      <c r="BJ135" s="13" t="s">
        <v>125</v>
      </c>
      <c r="BK135" s="137">
        <f t="shared" si="19"/>
        <v>0</v>
      </c>
      <c r="BL135" s="13" t="s">
        <v>124</v>
      </c>
      <c r="BM135" s="13" t="s">
        <v>171</v>
      </c>
    </row>
    <row r="136" spans="2:65" s="1" customFormat="1" ht="31.5" customHeight="1">
      <c r="B136" s="127"/>
      <c r="C136" s="128" t="s">
        <v>172</v>
      </c>
      <c r="D136" s="128" t="s">
        <v>120</v>
      </c>
      <c r="E136" s="129" t="s">
        <v>173</v>
      </c>
      <c r="F136" s="202" t="s">
        <v>174</v>
      </c>
      <c r="G136" s="203"/>
      <c r="H136" s="203"/>
      <c r="I136" s="203"/>
      <c r="J136" s="130" t="s">
        <v>166</v>
      </c>
      <c r="K136" s="131">
        <v>40</v>
      </c>
      <c r="L136" s="204"/>
      <c r="M136" s="203"/>
      <c r="N136" s="204">
        <f t="shared" si="10"/>
        <v>0</v>
      </c>
      <c r="O136" s="203"/>
      <c r="P136" s="203"/>
      <c r="Q136" s="203"/>
      <c r="R136" s="132"/>
      <c r="T136" s="133" t="s">
        <v>3</v>
      </c>
      <c r="U136" s="36" t="s">
        <v>38</v>
      </c>
      <c r="V136" s="134">
        <v>1.1870000000000001</v>
      </c>
      <c r="W136" s="134">
        <f t="shared" si="11"/>
        <v>47.480000000000004</v>
      </c>
      <c r="X136" s="134">
        <v>0</v>
      </c>
      <c r="Y136" s="134">
        <f t="shared" si="12"/>
        <v>0</v>
      </c>
      <c r="Z136" s="134">
        <v>1.7000000000000001E-2</v>
      </c>
      <c r="AA136" s="135">
        <f t="shared" si="13"/>
        <v>0.68</v>
      </c>
      <c r="AR136" s="13" t="s">
        <v>124</v>
      </c>
      <c r="AT136" s="13" t="s">
        <v>120</v>
      </c>
      <c r="AU136" s="13" t="s">
        <v>125</v>
      </c>
      <c r="AY136" s="13" t="s">
        <v>119</v>
      </c>
      <c r="BE136" s="136">
        <f t="shared" si="14"/>
        <v>0</v>
      </c>
      <c r="BF136" s="136">
        <f t="shared" si="15"/>
        <v>0</v>
      </c>
      <c r="BG136" s="136">
        <f t="shared" si="16"/>
        <v>0</v>
      </c>
      <c r="BH136" s="136">
        <f t="shared" si="17"/>
        <v>0</v>
      </c>
      <c r="BI136" s="136">
        <f t="shared" si="18"/>
        <v>0</v>
      </c>
      <c r="BJ136" s="13" t="s">
        <v>125</v>
      </c>
      <c r="BK136" s="137">
        <f t="shared" si="19"/>
        <v>0</v>
      </c>
      <c r="BL136" s="13" t="s">
        <v>124</v>
      </c>
      <c r="BM136" s="13" t="s">
        <v>175</v>
      </c>
    </row>
    <row r="137" spans="2:65" s="1" customFormat="1" ht="31.5" customHeight="1">
      <c r="B137" s="127"/>
      <c r="C137" s="128" t="s">
        <v>176</v>
      </c>
      <c r="D137" s="128" t="s">
        <v>120</v>
      </c>
      <c r="E137" s="129" t="s">
        <v>177</v>
      </c>
      <c r="F137" s="202" t="s">
        <v>178</v>
      </c>
      <c r="G137" s="203"/>
      <c r="H137" s="203"/>
      <c r="I137" s="203"/>
      <c r="J137" s="130" t="s">
        <v>166</v>
      </c>
      <c r="K137" s="131">
        <v>8</v>
      </c>
      <c r="L137" s="204"/>
      <c r="M137" s="203"/>
      <c r="N137" s="204">
        <f t="shared" si="10"/>
        <v>0</v>
      </c>
      <c r="O137" s="203"/>
      <c r="P137" s="203"/>
      <c r="Q137" s="203"/>
      <c r="R137" s="132"/>
      <c r="T137" s="133" t="s">
        <v>3</v>
      </c>
      <c r="U137" s="36" t="s">
        <v>38</v>
      </c>
      <c r="V137" s="134">
        <v>2.1541100000000002</v>
      </c>
      <c r="W137" s="134">
        <f t="shared" si="11"/>
        <v>17.232880000000002</v>
      </c>
      <c r="X137" s="134">
        <v>1.27206E-2</v>
      </c>
      <c r="Y137" s="134">
        <f t="shared" si="12"/>
        <v>0.1017648</v>
      </c>
      <c r="Z137" s="134">
        <v>5.8999999999999997E-2</v>
      </c>
      <c r="AA137" s="135">
        <f t="shared" si="13"/>
        <v>0.47199999999999998</v>
      </c>
      <c r="AR137" s="13" t="s">
        <v>124</v>
      </c>
      <c r="AT137" s="13" t="s">
        <v>120</v>
      </c>
      <c r="AU137" s="13" t="s">
        <v>125</v>
      </c>
      <c r="AY137" s="13" t="s">
        <v>119</v>
      </c>
      <c r="BE137" s="136">
        <f t="shared" si="14"/>
        <v>0</v>
      </c>
      <c r="BF137" s="136">
        <f t="shared" si="15"/>
        <v>0</v>
      </c>
      <c r="BG137" s="136">
        <f t="shared" si="16"/>
        <v>0</v>
      </c>
      <c r="BH137" s="136">
        <f t="shared" si="17"/>
        <v>0</v>
      </c>
      <c r="BI137" s="136">
        <f t="shared" si="18"/>
        <v>0</v>
      </c>
      <c r="BJ137" s="13" t="s">
        <v>125</v>
      </c>
      <c r="BK137" s="137">
        <f t="shared" si="19"/>
        <v>0</v>
      </c>
      <c r="BL137" s="13" t="s">
        <v>124</v>
      </c>
      <c r="BM137" s="13" t="s">
        <v>179</v>
      </c>
    </row>
    <row r="138" spans="2:65" s="1" customFormat="1" ht="44.25" customHeight="1">
      <c r="B138" s="127"/>
      <c r="C138" s="128" t="s">
        <v>180</v>
      </c>
      <c r="D138" s="128" t="s">
        <v>120</v>
      </c>
      <c r="E138" s="129" t="s">
        <v>181</v>
      </c>
      <c r="F138" s="202" t="s">
        <v>182</v>
      </c>
      <c r="G138" s="203"/>
      <c r="H138" s="203"/>
      <c r="I138" s="203"/>
      <c r="J138" s="130" t="s">
        <v>183</v>
      </c>
      <c r="K138" s="131">
        <v>100</v>
      </c>
      <c r="L138" s="204"/>
      <c r="M138" s="203"/>
      <c r="N138" s="204">
        <f t="shared" si="10"/>
        <v>0</v>
      </c>
      <c r="O138" s="203"/>
      <c r="P138" s="203"/>
      <c r="Q138" s="203"/>
      <c r="R138" s="132"/>
      <c r="T138" s="133" t="s">
        <v>3</v>
      </c>
      <c r="U138" s="36" t="s">
        <v>38</v>
      </c>
      <c r="V138" s="134">
        <v>0.23341999999999999</v>
      </c>
      <c r="W138" s="134">
        <f t="shared" si="11"/>
        <v>23.341999999999999</v>
      </c>
      <c r="X138" s="134">
        <v>1.8656880000000001E-2</v>
      </c>
      <c r="Y138" s="134">
        <f t="shared" si="12"/>
        <v>1.865688</v>
      </c>
      <c r="Z138" s="134">
        <v>8.9999999999999993E-3</v>
      </c>
      <c r="AA138" s="135">
        <f t="shared" si="13"/>
        <v>0.89999999999999991</v>
      </c>
      <c r="AR138" s="13" t="s">
        <v>124</v>
      </c>
      <c r="AT138" s="13" t="s">
        <v>120</v>
      </c>
      <c r="AU138" s="13" t="s">
        <v>125</v>
      </c>
      <c r="AY138" s="13" t="s">
        <v>119</v>
      </c>
      <c r="BE138" s="136">
        <f t="shared" si="14"/>
        <v>0</v>
      </c>
      <c r="BF138" s="136">
        <f t="shared" si="15"/>
        <v>0</v>
      </c>
      <c r="BG138" s="136">
        <f t="shared" si="16"/>
        <v>0</v>
      </c>
      <c r="BH138" s="136">
        <f t="shared" si="17"/>
        <v>0</v>
      </c>
      <c r="BI138" s="136">
        <f t="shared" si="18"/>
        <v>0</v>
      </c>
      <c r="BJ138" s="13" t="s">
        <v>125</v>
      </c>
      <c r="BK138" s="137">
        <f t="shared" si="19"/>
        <v>0</v>
      </c>
      <c r="BL138" s="13" t="s">
        <v>124</v>
      </c>
      <c r="BM138" s="13" t="s">
        <v>184</v>
      </c>
    </row>
    <row r="139" spans="2:65" s="1" customFormat="1" ht="44.25" customHeight="1">
      <c r="B139" s="127"/>
      <c r="C139" s="128" t="s">
        <v>185</v>
      </c>
      <c r="D139" s="128" t="s">
        <v>120</v>
      </c>
      <c r="E139" s="129" t="s">
        <v>186</v>
      </c>
      <c r="F139" s="202" t="s">
        <v>187</v>
      </c>
      <c r="G139" s="203"/>
      <c r="H139" s="203"/>
      <c r="I139" s="203"/>
      <c r="J139" s="130" t="s">
        <v>183</v>
      </c>
      <c r="K139" s="131">
        <v>100</v>
      </c>
      <c r="L139" s="204"/>
      <c r="M139" s="203"/>
      <c r="N139" s="204">
        <f t="shared" si="10"/>
        <v>0</v>
      </c>
      <c r="O139" s="203"/>
      <c r="P139" s="203"/>
      <c r="Q139" s="203"/>
      <c r="R139" s="132"/>
      <c r="T139" s="133" t="s">
        <v>3</v>
      </c>
      <c r="U139" s="36" t="s">
        <v>38</v>
      </c>
      <c r="V139" s="134">
        <v>0.33001000000000003</v>
      </c>
      <c r="W139" s="134">
        <f t="shared" si="11"/>
        <v>33.001000000000005</v>
      </c>
      <c r="X139" s="134">
        <v>1.8656880000000001E-2</v>
      </c>
      <c r="Y139" s="134">
        <f t="shared" si="12"/>
        <v>1.865688</v>
      </c>
      <c r="Z139" s="134">
        <v>1.6E-2</v>
      </c>
      <c r="AA139" s="135">
        <f t="shared" si="13"/>
        <v>1.6</v>
      </c>
      <c r="AR139" s="13" t="s">
        <v>124</v>
      </c>
      <c r="AT139" s="13" t="s">
        <v>120</v>
      </c>
      <c r="AU139" s="13" t="s">
        <v>125</v>
      </c>
      <c r="AY139" s="13" t="s">
        <v>119</v>
      </c>
      <c r="BE139" s="136">
        <f t="shared" si="14"/>
        <v>0</v>
      </c>
      <c r="BF139" s="136">
        <f t="shared" si="15"/>
        <v>0</v>
      </c>
      <c r="BG139" s="136">
        <f t="shared" si="16"/>
        <v>0</v>
      </c>
      <c r="BH139" s="136">
        <f t="shared" si="17"/>
        <v>0</v>
      </c>
      <c r="BI139" s="136">
        <f t="shared" si="18"/>
        <v>0</v>
      </c>
      <c r="BJ139" s="13" t="s">
        <v>125</v>
      </c>
      <c r="BK139" s="137">
        <f t="shared" si="19"/>
        <v>0</v>
      </c>
      <c r="BL139" s="13" t="s">
        <v>124</v>
      </c>
      <c r="BM139" s="13" t="s">
        <v>188</v>
      </c>
    </row>
    <row r="140" spans="2:65" s="1" customFormat="1" ht="31.5" customHeight="1">
      <c r="B140" s="127"/>
      <c r="C140" s="128" t="s">
        <v>189</v>
      </c>
      <c r="D140" s="128" t="s">
        <v>120</v>
      </c>
      <c r="E140" s="129" t="s">
        <v>190</v>
      </c>
      <c r="F140" s="202" t="s">
        <v>191</v>
      </c>
      <c r="G140" s="203"/>
      <c r="H140" s="203"/>
      <c r="I140" s="203"/>
      <c r="J140" s="130" t="s">
        <v>157</v>
      </c>
      <c r="K140" s="131">
        <v>14.877000000000001</v>
      </c>
      <c r="L140" s="204"/>
      <c r="M140" s="203"/>
      <c r="N140" s="204">
        <f t="shared" si="10"/>
        <v>0</v>
      </c>
      <c r="O140" s="203"/>
      <c r="P140" s="203"/>
      <c r="Q140" s="203"/>
      <c r="R140" s="132"/>
      <c r="T140" s="133" t="s">
        <v>3</v>
      </c>
      <c r="U140" s="36" t="s">
        <v>38</v>
      </c>
      <c r="V140" s="134">
        <v>0.88236999999999999</v>
      </c>
      <c r="W140" s="134">
        <f t="shared" si="11"/>
        <v>13.127018490000001</v>
      </c>
      <c r="X140" s="134">
        <v>0</v>
      </c>
      <c r="Y140" s="134">
        <f t="shared" si="12"/>
        <v>0</v>
      </c>
      <c r="Z140" s="134">
        <v>0</v>
      </c>
      <c r="AA140" s="135">
        <f t="shared" si="13"/>
        <v>0</v>
      </c>
      <c r="AR140" s="13" t="s">
        <v>124</v>
      </c>
      <c r="AT140" s="13" t="s">
        <v>120</v>
      </c>
      <c r="AU140" s="13" t="s">
        <v>125</v>
      </c>
      <c r="AY140" s="13" t="s">
        <v>119</v>
      </c>
      <c r="BE140" s="136">
        <f t="shared" si="14"/>
        <v>0</v>
      </c>
      <c r="BF140" s="136">
        <f t="shared" si="15"/>
        <v>0</v>
      </c>
      <c r="BG140" s="136">
        <f t="shared" si="16"/>
        <v>0</v>
      </c>
      <c r="BH140" s="136">
        <f t="shared" si="17"/>
        <v>0</v>
      </c>
      <c r="BI140" s="136">
        <f t="shared" si="18"/>
        <v>0</v>
      </c>
      <c r="BJ140" s="13" t="s">
        <v>125</v>
      </c>
      <c r="BK140" s="137">
        <f t="shared" si="19"/>
        <v>0</v>
      </c>
      <c r="BL140" s="13" t="s">
        <v>124</v>
      </c>
      <c r="BM140" s="13" t="s">
        <v>192</v>
      </c>
    </row>
    <row r="141" spans="2:65" s="1" customFormat="1" ht="31.5" customHeight="1">
      <c r="B141" s="127"/>
      <c r="C141" s="128" t="s">
        <v>193</v>
      </c>
      <c r="D141" s="128" t="s">
        <v>120</v>
      </c>
      <c r="E141" s="129" t="s">
        <v>194</v>
      </c>
      <c r="F141" s="202" t="s">
        <v>195</v>
      </c>
      <c r="G141" s="203"/>
      <c r="H141" s="203"/>
      <c r="I141" s="203"/>
      <c r="J141" s="130" t="s">
        <v>157</v>
      </c>
      <c r="K141" s="131">
        <v>14.877000000000001</v>
      </c>
      <c r="L141" s="204"/>
      <c r="M141" s="203"/>
      <c r="N141" s="204">
        <f t="shared" si="10"/>
        <v>0</v>
      </c>
      <c r="O141" s="203"/>
      <c r="P141" s="203"/>
      <c r="Q141" s="203"/>
      <c r="R141" s="132"/>
      <c r="T141" s="133" t="s">
        <v>3</v>
      </c>
      <c r="U141" s="36" t="s">
        <v>38</v>
      </c>
      <c r="V141" s="134">
        <v>0.61775999999999998</v>
      </c>
      <c r="W141" s="134">
        <f t="shared" si="11"/>
        <v>9.1904155200000002</v>
      </c>
      <c r="X141" s="134">
        <v>0</v>
      </c>
      <c r="Y141" s="134">
        <f t="shared" si="12"/>
        <v>0</v>
      </c>
      <c r="Z141" s="134">
        <v>0</v>
      </c>
      <c r="AA141" s="135">
        <f t="shared" si="13"/>
        <v>0</v>
      </c>
      <c r="AR141" s="13" t="s">
        <v>124</v>
      </c>
      <c r="AT141" s="13" t="s">
        <v>120</v>
      </c>
      <c r="AU141" s="13" t="s">
        <v>125</v>
      </c>
      <c r="AY141" s="13" t="s">
        <v>119</v>
      </c>
      <c r="BE141" s="136">
        <f t="shared" si="14"/>
        <v>0</v>
      </c>
      <c r="BF141" s="136">
        <f t="shared" si="15"/>
        <v>0</v>
      </c>
      <c r="BG141" s="136">
        <f t="shared" si="16"/>
        <v>0</v>
      </c>
      <c r="BH141" s="136">
        <f t="shared" si="17"/>
        <v>0</v>
      </c>
      <c r="BI141" s="136">
        <f t="shared" si="18"/>
        <v>0</v>
      </c>
      <c r="BJ141" s="13" t="s">
        <v>125</v>
      </c>
      <c r="BK141" s="137">
        <f t="shared" si="19"/>
        <v>0</v>
      </c>
      <c r="BL141" s="13" t="s">
        <v>124</v>
      </c>
      <c r="BM141" s="13" t="s">
        <v>196</v>
      </c>
    </row>
    <row r="142" spans="2:65" s="1" customFormat="1" ht="31.5" customHeight="1">
      <c r="B142" s="127"/>
      <c r="C142" s="128" t="s">
        <v>197</v>
      </c>
      <c r="D142" s="128" t="s">
        <v>120</v>
      </c>
      <c r="E142" s="129" t="s">
        <v>198</v>
      </c>
      <c r="F142" s="202" t="s">
        <v>199</v>
      </c>
      <c r="G142" s="203"/>
      <c r="H142" s="203"/>
      <c r="I142" s="203"/>
      <c r="J142" s="130" t="s">
        <v>157</v>
      </c>
      <c r="K142" s="131">
        <v>14.877000000000001</v>
      </c>
      <c r="L142" s="204"/>
      <c r="M142" s="203"/>
      <c r="N142" s="204">
        <f t="shared" si="10"/>
        <v>0</v>
      </c>
      <c r="O142" s="203"/>
      <c r="P142" s="203"/>
      <c r="Q142" s="203"/>
      <c r="R142" s="132"/>
      <c r="T142" s="133" t="s">
        <v>3</v>
      </c>
      <c r="U142" s="36" t="s">
        <v>38</v>
      </c>
      <c r="V142" s="134">
        <v>0.59791000000000005</v>
      </c>
      <c r="W142" s="134">
        <f t="shared" si="11"/>
        <v>8.8951070700000017</v>
      </c>
      <c r="X142" s="134">
        <v>0</v>
      </c>
      <c r="Y142" s="134">
        <f t="shared" si="12"/>
        <v>0</v>
      </c>
      <c r="Z142" s="134">
        <v>0</v>
      </c>
      <c r="AA142" s="135">
        <f t="shared" si="13"/>
        <v>0</v>
      </c>
      <c r="AR142" s="13" t="s">
        <v>124</v>
      </c>
      <c r="AT142" s="13" t="s">
        <v>120</v>
      </c>
      <c r="AU142" s="13" t="s">
        <v>125</v>
      </c>
      <c r="AY142" s="13" t="s">
        <v>119</v>
      </c>
      <c r="BE142" s="136">
        <f t="shared" si="14"/>
        <v>0</v>
      </c>
      <c r="BF142" s="136">
        <f t="shared" si="15"/>
        <v>0</v>
      </c>
      <c r="BG142" s="136">
        <f t="shared" si="16"/>
        <v>0</v>
      </c>
      <c r="BH142" s="136">
        <f t="shared" si="17"/>
        <v>0</v>
      </c>
      <c r="BI142" s="136">
        <f t="shared" si="18"/>
        <v>0</v>
      </c>
      <c r="BJ142" s="13" t="s">
        <v>125</v>
      </c>
      <c r="BK142" s="137">
        <f t="shared" si="19"/>
        <v>0</v>
      </c>
      <c r="BL142" s="13" t="s">
        <v>124</v>
      </c>
      <c r="BM142" s="13" t="s">
        <v>200</v>
      </c>
    </row>
    <row r="143" spans="2:65" s="1" customFormat="1" ht="31.5" customHeight="1">
      <c r="B143" s="127"/>
      <c r="C143" s="128" t="s">
        <v>8</v>
      </c>
      <c r="D143" s="128" t="s">
        <v>120</v>
      </c>
      <c r="E143" s="129" t="s">
        <v>201</v>
      </c>
      <c r="F143" s="202" t="s">
        <v>202</v>
      </c>
      <c r="G143" s="203"/>
      <c r="H143" s="203"/>
      <c r="I143" s="203"/>
      <c r="J143" s="130" t="s">
        <v>157</v>
      </c>
      <c r="K143" s="131">
        <v>14.877000000000001</v>
      </c>
      <c r="L143" s="204"/>
      <c r="M143" s="203"/>
      <c r="N143" s="204">
        <f t="shared" si="10"/>
        <v>0</v>
      </c>
      <c r="O143" s="203"/>
      <c r="P143" s="203"/>
      <c r="Q143" s="203"/>
      <c r="R143" s="132"/>
      <c r="T143" s="133" t="s">
        <v>3</v>
      </c>
      <c r="U143" s="36" t="s">
        <v>38</v>
      </c>
      <c r="V143" s="134">
        <v>7.2199999999999999E-3</v>
      </c>
      <c r="W143" s="134">
        <f t="shared" si="11"/>
        <v>0.10741194</v>
      </c>
      <c r="X143" s="134">
        <v>0</v>
      </c>
      <c r="Y143" s="134">
        <f t="shared" si="12"/>
        <v>0</v>
      </c>
      <c r="Z143" s="134">
        <v>0</v>
      </c>
      <c r="AA143" s="135">
        <f t="shared" si="13"/>
        <v>0</v>
      </c>
      <c r="AR143" s="13" t="s">
        <v>124</v>
      </c>
      <c r="AT143" s="13" t="s">
        <v>120</v>
      </c>
      <c r="AU143" s="13" t="s">
        <v>125</v>
      </c>
      <c r="AY143" s="13" t="s">
        <v>119</v>
      </c>
      <c r="BE143" s="136">
        <f t="shared" si="14"/>
        <v>0</v>
      </c>
      <c r="BF143" s="136">
        <f t="shared" si="15"/>
        <v>0</v>
      </c>
      <c r="BG143" s="136">
        <f t="shared" si="16"/>
        <v>0</v>
      </c>
      <c r="BH143" s="136">
        <f t="shared" si="17"/>
        <v>0</v>
      </c>
      <c r="BI143" s="136">
        <f t="shared" si="18"/>
        <v>0</v>
      </c>
      <c r="BJ143" s="13" t="s">
        <v>125</v>
      </c>
      <c r="BK143" s="137">
        <f t="shared" si="19"/>
        <v>0</v>
      </c>
      <c r="BL143" s="13" t="s">
        <v>124</v>
      </c>
      <c r="BM143" s="13" t="s">
        <v>203</v>
      </c>
    </row>
    <row r="144" spans="2:65" s="1" customFormat="1" ht="31.5" customHeight="1">
      <c r="B144" s="127"/>
      <c r="C144" s="128" t="s">
        <v>204</v>
      </c>
      <c r="D144" s="128" t="s">
        <v>120</v>
      </c>
      <c r="E144" s="129" t="s">
        <v>205</v>
      </c>
      <c r="F144" s="202" t="s">
        <v>206</v>
      </c>
      <c r="G144" s="203"/>
      <c r="H144" s="203"/>
      <c r="I144" s="203"/>
      <c r="J144" s="130" t="s">
        <v>157</v>
      </c>
      <c r="K144" s="131">
        <v>14.877000000000001</v>
      </c>
      <c r="L144" s="204"/>
      <c r="M144" s="203"/>
      <c r="N144" s="204">
        <f t="shared" si="10"/>
        <v>0</v>
      </c>
      <c r="O144" s="203"/>
      <c r="P144" s="203"/>
      <c r="Q144" s="203"/>
      <c r="R144" s="132"/>
      <c r="T144" s="133" t="s">
        <v>3</v>
      </c>
      <c r="U144" s="36" t="s">
        <v>38</v>
      </c>
      <c r="V144" s="134">
        <v>0.89041000000000003</v>
      </c>
      <c r="W144" s="134">
        <f t="shared" si="11"/>
        <v>13.246629570000001</v>
      </c>
      <c r="X144" s="134">
        <v>0</v>
      </c>
      <c r="Y144" s="134">
        <f t="shared" si="12"/>
        <v>0</v>
      </c>
      <c r="Z144" s="134">
        <v>0</v>
      </c>
      <c r="AA144" s="135">
        <f t="shared" si="13"/>
        <v>0</v>
      </c>
      <c r="AR144" s="13" t="s">
        <v>124</v>
      </c>
      <c r="AT144" s="13" t="s">
        <v>120</v>
      </c>
      <c r="AU144" s="13" t="s">
        <v>125</v>
      </c>
      <c r="AY144" s="13" t="s">
        <v>119</v>
      </c>
      <c r="BE144" s="136">
        <f t="shared" si="14"/>
        <v>0</v>
      </c>
      <c r="BF144" s="136">
        <f t="shared" si="15"/>
        <v>0</v>
      </c>
      <c r="BG144" s="136">
        <f t="shared" si="16"/>
        <v>0</v>
      </c>
      <c r="BH144" s="136">
        <f t="shared" si="17"/>
        <v>0</v>
      </c>
      <c r="BI144" s="136">
        <f t="shared" si="18"/>
        <v>0</v>
      </c>
      <c r="BJ144" s="13" t="s">
        <v>125</v>
      </c>
      <c r="BK144" s="137">
        <f t="shared" si="19"/>
        <v>0</v>
      </c>
      <c r="BL144" s="13" t="s">
        <v>124</v>
      </c>
      <c r="BM144" s="13" t="s">
        <v>207</v>
      </c>
    </row>
    <row r="145" spans="2:65" s="1" customFormat="1" ht="44.25" customHeight="1">
      <c r="B145" s="127"/>
      <c r="C145" s="128" t="s">
        <v>208</v>
      </c>
      <c r="D145" s="128" t="s">
        <v>120</v>
      </c>
      <c r="E145" s="129" t="s">
        <v>209</v>
      </c>
      <c r="F145" s="202" t="s">
        <v>210</v>
      </c>
      <c r="G145" s="203"/>
      <c r="H145" s="203"/>
      <c r="I145" s="203"/>
      <c r="J145" s="130" t="s">
        <v>157</v>
      </c>
      <c r="K145" s="131">
        <v>4.9489999999999998</v>
      </c>
      <c r="L145" s="204"/>
      <c r="M145" s="203"/>
      <c r="N145" s="204">
        <f t="shared" si="10"/>
        <v>0</v>
      </c>
      <c r="O145" s="203"/>
      <c r="P145" s="203"/>
      <c r="Q145" s="203"/>
      <c r="R145" s="132"/>
      <c r="T145" s="133" t="s">
        <v>3</v>
      </c>
      <c r="U145" s="36" t="s">
        <v>38</v>
      </c>
      <c r="V145" s="134">
        <v>2.8406600000000002</v>
      </c>
      <c r="W145" s="134">
        <f t="shared" si="11"/>
        <v>14.05842634</v>
      </c>
      <c r="X145" s="134">
        <v>0</v>
      </c>
      <c r="Y145" s="134">
        <f t="shared" si="12"/>
        <v>0</v>
      </c>
      <c r="Z145" s="134">
        <v>0</v>
      </c>
      <c r="AA145" s="135">
        <f t="shared" si="13"/>
        <v>0</v>
      </c>
      <c r="AR145" s="13" t="s">
        <v>124</v>
      </c>
      <c r="AT145" s="13" t="s">
        <v>120</v>
      </c>
      <c r="AU145" s="13" t="s">
        <v>125</v>
      </c>
      <c r="AY145" s="13" t="s">
        <v>119</v>
      </c>
      <c r="BE145" s="136">
        <f t="shared" si="14"/>
        <v>0</v>
      </c>
      <c r="BF145" s="136">
        <f t="shared" si="15"/>
        <v>0</v>
      </c>
      <c r="BG145" s="136">
        <f t="shared" si="16"/>
        <v>0</v>
      </c>
      <c r="BH145" s="136">
        <f t="shared" si="17"/>
        <v>0</v>
      </c>
      <c r="BI145" s="136">
        <f t="shared" si="18"/>
        <v>0</v>
      </c>
      <c r="BJ145" s="13" t="s">
        <v>125</v>
      </c>
      <c r="BK145" s="137">
        <f t="shared" si="19"/>
        <v>0</v>
      </c>
      <c r="BL145" s="13" t="s">
        <v>124</v>
      </c>
      <c r="BM145" s="13" t="s">
        <v>211</v>
      </c>
    </row>
    <row r="146" spans="2:65" s="1" customFormat="1" ht="41.25" customHeight="1">
      <c r="B146" s="127"/>
      <c r="C146" s="128" t="s">
        <v>212</v>
      </c>
      <c r="D146" s="128" t="s">
        <v>120</v>
      </c>
      <c r="E146" s="129" t="s">
        <v>213</v>
      </c>
      <c r="F146" s="202" t="s">
        <v>214</v>
      </c>
      <c r="G146" s="203"/>
      <c r="H146" s="203"/>
      <c r="I146" s="203"/>
      <c r="J146" s="130" t="s">
        <v>157</v>
      </c>
      <c r="K146" s="131">
        <v>4.9489999999999998</v>
      </c>
      <c r="L146" s="204"/>
      <c r="M146" s="203"/>
      <c r="N146" s="204">
        <f t="shared" si="10"/>
        <v>0</v>
      </c>
      <c r="O146" s="203"/>
      <c r="P146" s="203"/>
      <c r="Q146" s="203"/>
      <c r="R146" s="132"/>
      <c r="T146" s="133" t="s">
        <v>3</v>
      </c>
      <c r="U146" s="36" t="s">
        <v>38</v>
      </c>
      <c r="V146" s="134">
        <v>1.2899061999999999</v>
      </c>
      <c r="W146" s="134">
        <f t="shared" si="11"/>
        <v>6.3837457837999994</v>
      </c>
      <c r="X146" s="134">
        <v>0</v>
      </c>
      <c r="Y146" s="134">
        <f t="shared" si="12"/>
        <v>0</v>
      </c>
      <c r="Z146" s="134">
        <v>0</v>
      </c>
      <c r="AA146" s="135">
        <f t="shared" si="13"/>
        <v>0</v>
      </c>
      <c r="AR146" s="13" t="s">
        <v>124</v>
      </c>
      <c r="AT146" s="13" t="s">
        <v>120</v>
      </c>
      <c r="AU146" s="13" t="s">
        <v>125</v>
      </c>
      <c r="AY146" s="13" t="s">
        <v>119</v>
      </c>
      <c r="BE146" s="136">
        <f t="shared" si="14"/>
        <v>0</v>
      </c>
      <c r="BF146" s="136">
        <f t="shared" si="15"/>
        <v>0</v>
      </c>
      <c r="BG146" s="136">
        <f t="shared" si="16"/>
        <v>0</v>
      </c>
      <c r="BH146" s="136">
        <f t="shared" si="17"/>
        <v>0</v>
      </c>
      <c r="BI146" s="136">
        <f t="shared" si="18"/>
        <v>0</v>
      </c>
      <c r="BJ146" s="13" t="s">
        <v>125</v>
      </c>
      <c r="BK146" s="137">
        <f t="shared" si="19"/>
        <v>0</v>
      </c>
      <c r="BL146" s="13" t="s">
        <v>124</v>
      </c>
      <c r="BM146" s="13" t="s">
        <v>215</v>
      </c>
    </row>
    <row r="147" spans="2:65" s="1" customFormat="1" ht="44.25" customHeight="1">
      <c r="B147" s="127"/>
      <c r="C147" s="128" t="s">
        <v>216</v>
      </c>
      <c r="D147" s="128" t="s">
        <v>120</v>
      </c>
      <c r="E147" s="129" t="s">
        <v>217</v>
      </c>
      <c r="F147" s="202" t="s">
        <v>218</v>
      </c>
      <c r="G147" s="203"/>
      <c r="H147" s="203"/>
      <c r="I147" s="203"/>
      <c r="J147" s="130" t="s">
        <v>157</v>
      </c>
      <c r="K147" s="131">
        <v>4.9489999999999998</v>
      </c>
      <c r="L147" s="204"/>
      <c r="M147" s="203"/>
      <c r="N147" s="204">
        <f t="shared" si="10"/>
        <v>0</v>
      </c>
      <c r="O147" s="203"/>
      <c r="P147" s="203"/>
      <c r="Q147" s="203"/>
      <c r="R147" s="132"/>
      <c r="T147" s="133" t="s">
        <v>3</v>
      </c>
      <c r="U147" s="36" t="s">
        <v>38</v>
      </c>
      <c r="V147" s="134">
        <v>1.4364026000000001</v>
      </c>
      <c r="W147" s="134">
        <f t="shared" si="11"/>
        <v>7.1087564674000001</v>
      </c>
      <c r="X147" s="134">
        <v>0</v>
      </c>
      <c r="Y147" s="134">
        <f t="shared" si="12"/>
        <v>0</v>
      </c>
      <c r="Z147" s="134">
        <v>0</v>
      </c>
      <c r="AA147" s="135">
        <f t="shared" si="13"/>
        <v>0</v>
      </c>
      <c r="AR147" s="13" t="s">
        <v>124</v>
      </c>
      <c r="AT147" s="13" t="s">
        <v>120</v>
      </c>
      <c r="AU147" s="13" t="s">
        <v>125</v>
      </c>
      <c r="AY147" s="13" t="s">
        <v>119</v>
      </c>
      <c r="BE147" s="136">
        <f t="shared" si="14"/>
        <v>0</v>
      </c>
      <c r="BF147" s="136">
        <f t="shared" si="15"/>
        <v>0</v>
      </c>
      <c r="BG147" s="136">
        <f t="shared" si="16"/>
        <v>0</v>
      </c>
      <c r="BH147" s="136">
        <f t="shared" si="17"/>
        <v>0</v>
      </c>
      <c r="BI147" s="136">
        <f t="shared" si="18"/>
        <v>0</v>
      </c>
      <c r="BJ147" s="13" t="s">
        <v>125</v>
      </c>
      <c r="BK147" s="137">
        <f t="shared" si="19"/>
        <v>0</v>
      </c>
      <c r="BL147" s="13" t="s">
        <v>124</v>
      </c>
      <c r="BM147" s="13" t="s">
        <v>219</v>
      </c>
    </row>
    <row r="148" spans="2:65" s="9" customFormat="1" ht="37.35" customHeight="1">
      <c r="B148" s="116"/>
      <c r="C148" s="117"/>
      <c r="D148" s="118" t="s">
        <v>98</v>
      </c>
      <c r="E148" s="118"/>
      <c r="F148" s="118"/>
      <c r="G148" s="118"/>
      <c r="H148" s="118"/>
      <c r="I148" s="118"/>
      <c r="J148" s="118"/>
      <c r="K148" s="118"/>
      <c r="L148" s="118"/>
      <c r="M148" s="118"/>
      <c r="N148" s="216">
        <f>BK148</f>
        <v>0</v>
      </c>
      <c r="O148" s="217"/>
      <c r="P148" s="217"/>
      <c r="Q148" s="217"/>
      <c r="R148" s="119"/>
      <c r="T148" s="120"/>
      <c r="U148" s="117"/>
      <c r="V148" s="117"/>
      <c r="W148" s="121">
        <f>W149+W181+W235+W290+W348</f>
        <v>4033.2185514600005</v>
      </c>
      <c r="X148" s="117"/>
      <c r="Y148" s="121">
        <f>Y149+Y181+Y235+Y290+Y348</f>
        <v>34.505520890578005</v>
      </c>
      <c r="Z148" s="117"/>
      <c r="AA148" s="122">
        <f>AA149+AA181+AA235+AA290+AA348</f>
        <v>8.2136399999999998</v>
      </c>
      <c r="AR148" s="123" t="s">
        <v>125</v>
      </c>
      <c r="AT148" s="124" t="s">
        <v>70</v>
      </c>
      <c r="AU148" s="124" t="s">
        <v>71</v>
      </c>
      <c r="AY148" s="123" t="s">
        <v>119</v>
      </c>
      <c r="BK148" s="125">
        <f>BK149+BK181+BK235+BK290+BK348</f>
        <v>0</v>
      </c>
    </row>
    <row r="149" spans="2:65" s="9" customFormat="1" ht="19.899999999999999" customHeight="1">
      <c r="B149" s="116"/>
      <c r="C149" s="117"/>
      <c r="D149" s="126" t="s">
        <v>99</v>
      </c>
      <c r="E149" s="126"/>
      <c r="F149" s="126"/>
      <c r="G149" s="126"/>
      <c r="H149" s="126"/>
      <c r="I149" s="126"/>
      <c r="J149" s="126"/>
      <c r="K149" s="126"/>
      <c r="L149" s="126"/>
      <c r="M149" s="126"/>
      <c r="N149" s="209">
        <f>BK149</f>
        <v>0</v>
      </c>
      <c r="O149" s="210"/>
      <c r="P149" s="210"/>
      <c r="Q149" s="210"/>
      <c r="R149" s="119"/>
      <c r="T149" s="120"/>
      <c r="U149" s="117"/>
      <c r="V149" s="117"/>
      <c r="W149" s="121">
        <f>SUM(W150:W180)</f>
        <v>531.63800000000003</v>
      </c>
      <c r="X149" s="117"/>
      <c r="Y149" s="121">
        <f>SUM(Y150:Y180)</f>
        <v>1.4906099999999995</v>
      </c>
      <c r="Z149" s="117"/>
      <c r="AA149" s="122">
        <f>SUM(AA150:AA180)</f>
        <v>0</v>
      </c>
      <c r="AR149" s="123" t="s">
        <v>125</v>
      </c>
      <c r="AT149" s="124" t="s">
        <v>70</v>
      </c>
      <c r="AU149" s="124" t="s">
        <v>78</v>
      </c>
      <c r="AY149" s="123" t="s">
        <v>119</v>
      </c>
      <c r="BK149" s="125">
        <f>SUM(BK150:BK180)</f>
        <v>0</v>
      </c>
    </row>
    <row r="150" spans="2:65" s="1" customFormat="1" ht="44.25" customHeight="1">
      <c r="B150" s="127"/>
      <c r="C150" s="128" t="s">
        <v>220</v>
      </c>
      <c r="D150" s="128" t="s">
        <v>120</v>
      </c>
      <c r="E150" s="129" t="s">
        <v>221</v>
      </c>
      <c r="F150" s="202" t="s">
        <v>222</v>
      </c>
      <c r="G150" s="203"/>
      <c r="H150" s="203"/>
      <c r="I150" s="203"/>
      <c r="J150" s="130" t="s">
        <v>183</v>
      </c>
      <c r="K150" s="131">
        <v>477</v>
      </c>
      <c r="L150" s="204"/>
      <c r="M150" s="203"/>
      <c r="N150" s="204">
        <f t="shared" ref="N150:N180" si="20">ROUND(L150*K150,3)</f>
        <v>0</v>
      </c>
      <c r="O150" s="203"/>
      <c r="P150" s="203"/>
      <c r="Q150" s="203"/>
      <c r="R150" s="132"/>
      <c r="T150" s="133" t="s">
        <v>3</v>
      </c>
      <c r="U150" s="36" t="s">
        <v>38</v>
      </c>
      <c r="V150" s="134">
        <v>0.27</v>
      </c>
      <c r="W150" s="134">
        <f t="shared" ref="W150:W180" si="21">V150*K150</f>
        <v>128.79000000000002</v>
      </c>
      <c r="X150" s="134">
        <v>5.1999999999999995E-4</v>
      </c>
      <c r="Y150" s="134">
        <f t="shared" ref="Y150:Y180" si="22">X150*K150</f>
        <v>0.24803999999999998</v>
      </c>
      <c r="Z150" s="134">
        <v>0</v>
      </c>
      <c r="AA150" s="135">
        <f t="shared" ref="AA150:AA180" si="23">Z150*K150</f>
        <v>0</v>
      </c>
      <c r="AR150" s="13" t="s">
        <v>185</v>
      </c>
      <c r="AT150" s="13" t="s">
        <v>120</v>
      </c>
      <c r="AU150" s="13" t="s">
        <v>125</v>
      </c>
      <c r="AY150" s="13" t="s">
        <v>119</v>
      </c>
      <c r="BE150" s="136">
        <f t="shared" ref="BE150:BE180" si="24">IF(U150="základná",N150,0)</f>
        <v>0</v>
      </c>
      <c r="BF150" s="136">
        <f t="shared" ref="BF150:BF180" si="25">IF(U150="znížená",N150,0)</f>
        <v>0</v>
      </c>
      <c r="BG150" s="136">
        <f t="shared" ref="BG150:BG180" si="26">IF(U150="zákl. prenesená",N150,0)</f>
        <v>0</v>
      </c>
      <c r="BH150" s="136">
        <f t="shared" ref="BH150:BH180" si="27">IF(U150="zníž. prenesená",N150,0)</f>
        <v>0</v>
      </c>
      <c r="BI150" s="136">
        <f t="shared" ref="BI150:BI180" si="28">IF(U150="nulová",N150,0)</f>
        <v>0</v>
      </c>
      <c r="BJ150" s="13" t="s">
        <v>125</v>
      </c>
      <c r="BK150" s="137">
        <f t="shared" ref="BK150:BK180" si="29">ROUND(L150*K150,3)</f>
        <v>0</v>
      </c>
      <c r="BL150" s="13" t="s">
        <v>185</v>
      </c>
      <c r="BM150" s="13" t="s">
        <v>223</v>
      </c>
    </row>
    <row r="151" spans="2:65" s="1" customFormat="1" ht="31.5" customHeight="1">
      <c r="B151" s="127"/>
      <c r="C151" s="138" t="s">
        <v>224</v>
      </c>
      <c r="D151" s="138" t="s">
        <v>138</v>
      </c>
      <c r="E151" s="139" t="s">
        <v>225</v>
      </c>
      <c r="F151" s="211" t="s">
        <v>226</v>
      </c>
      <c r="G151" s="212"/>
      <c r="H151" s="212"/>
      <c r="I151" s="212"/>
      <c r="J151" s="140" t="s">
        <v>183</v>
      </c>
      <c r="K151" s="141">
        <v>180</v>
      </c>
      <c r="L151" s="213"/>
      <c r="M151" s="212"/>
      <c r="N151" s="213">
        <f t="shared" si="20"/>
        <v>0</v>
      </c>
      <c r="O151" s="203"/>
      <c r="P151" s="203"/>
      <c r="Q151" s="203"/>
      <c r="R151" s="132"/>
      <c r="T151" s="133" t="s">
        <v>3</v>
      </c>
      <c r="U151" s="36" t="s">
        <v>38</v>
      </c>
      <c r="V151" s="134">
        <v>0</v>
      </c>
      <c r="W151" s="134">
        <f t="shared" si="21"/>
        <v>0</v>
      </c>
      <c r="X151" s="134">
        <v>1E-4</v>
      </c>
      <c r="Y151" s="134">
        <f t="shared" si="22"/>
        <v>1.8000000000000002E-2</v>
      </c>
      <c r="Z151" s="134">
        <v>0</v>
      </c>
      <c r="AA151" s="135">
        <f t="shared" si="23"/>
        <v>0</v>
      </c>
      <c r="AR151" s="13" t="s">
        <v>227</v>
      </c>
      <c r="AT151" s="13" t="s">
        <v>138</v>
      </c>
      <c r="AU151" s="13" t="s">
        <v>125</v>
      </c>
      <c r="AY151" s="13" t="s">
        <v>119</v>
      </c>
      <c r="BE151" s="136">
        <f t="shared" si="24"/>
        <v>0</v>
      </c>
      <c r="BF151" s="136">
        <f t="shared" si="25"/>
        <v>0</v>
      </c>
      <c r="BG151" s="136">
        <f t="shared" si="26"/>
        <v>0</v>
      </c>
      <c r="BH151" s="136">
        <f t="shared" si="27"/>
        <v>0</v>
      </c>
      <c r="BI151" s="136">
        <f t="shared" si="28"/>
        <v>0</v>
      </c>
      <c r="BJ151" s="13" t="s">
        <v>125</v>
      </c>
      <c r="BK151" s="137">
        <f t="shared" si="29"/>
        <v>0</v>
      </c>
      <c r="BL151" s="13" t="s">
        <v>185</v>
      </c>
      <c r="BM151" s="13" t="s">
        <v>228</v>
      </c>
    </row>
    <row r="152" spans="2:65" s="1" customFormat="1" ht="31.5" customHeight="1">
      <c r="B152" s="127"/>
      <c r="C152" s="138" t="s">
        <v>229</v>
      </c>
      <c r="D152" s="138" t="s">
        <v>138</v>
      </c>
      <c r="E152" s="139" t="s">
        <v>230</v>
      </c>
      <c r="F152" s="211" t="s">
        <v>231</v>
      </c>
      <c r="G152" s="212"/>
      <c r="H152" s="212"/>
      <c r="I152" s="212"/>
      <c r="J152" s="140" t="s">
        <v>183</v>
      </c>
      <c r="K152" s="141">
        <v>42</v>
      </c>
      <c r="L152" s="213"/>
      <c r="M152" s="212"/>
      <c r="N152" s="213">
        <f t="shared" si="20"/>
        <v>0</v>
      </c>
      <c r="O152" s="203"/>
      <c r="P152" s="203"/>
      <c r="Q152" s="203"/>
      <c r="R152" s="132"/>
      <c r="T152" s="133" t="s">
        <v>3</v>
      </c>
      <c r="U152" s="36" t="s">
        <v>38</v>
      </c>
      <c r="V152" s="134">
        <v>0</v>
      </c>
      <c r="W152" s="134">
        <f t="shared" si="21"/>
        <v>0</v>
      </c>
      <c r="X152" s="134">
        <v>2.2000000000000001E-4</v>
      </c>
      <c r="Y152" s="134">
        <f t="shared" si="22"/>
        <v>9.2399999999999999E-3</v>
      </c>
      <c r="Z152" s="134">
        <v>0</v>
      </c>
      <c r="AA152" s="135">
        <f t="shared" si="23"/>
        <v>0</v>
      </c>
      <c r="AR152" s="13" t="s">
        <v>227</v>
      </c>
      <c r="AT152" s="13" t="s">
        <v>138</v>
      </c>
      <c r="AU152" s="13" t="s">
        <v>125</v>
      </c>
      <c r="AY152" s="13" t="s">
        <v>119</v>
      </c>
      <c r="BE152" s="136">
        <f t="shared" si="24"/>
        <v>0</v>
      </c>
      <c r="BF152" s="136">
        <f t="shared" si="25"/>
        <v>0</v>
      </c>
      <c r="BG152" s="136">
        <f t="shared" si="26"/>
        <v>0</v>
      </c>
      <c r="BH152" s="136">
        <f t="shared" si="27"/>
        <v>0</v>
      </c>
      <c r="BI152" s="136">
        <f t="shared" si="28"/>
        <v>0</v>
      </c>
      <c r="BJ152" s="13" t="s">
        <v>125</v>
      </c>
      <c r="BK152" s="137">
        <f t="shared" si="29"/>
        <v>0</v>
      </c>
      <c r="BL152" s="13" t="s">
        <v>185</v>
      </c>
      <c r="BM152" s="13" t="s">
        <v>232</v>
      </c>
    </row>
    <row r="153" spans="2:65" s="1" customFormat="1" ht="31.5" customHeight="1">
      <c r="B153" s="127"/>
      <c r="C153" s="138" t="s">
        <v>233</v>
      </c>
      <c r="D153" s="138" t="s">
        <v>138</v>
      </c>
      <c r="E153" s="139" t="s">
        <v>234</v>
      </c>
      <c r="F153" s="211" t="s">
        <v>235</v>
      </c>
      <c r="G153" s="212"/>
      <c r="H153" s="212"/>
      <c r="I153" s="212"/>
      <c r="J153" s="140" t="s">
        <v>183</v>
      </c>
      <c r="K153" s="141">
        <v>255</v>
      </c>
      <c r="L153" s="213"/>
      <c r="M153" s="212"/>
      <c r="N153" s="213">
        <f t="shared" si="20"/>
        <v>0</v>
      </c>
      <c r="O153" s="203"/>
      <c r="P153" s="203"/>
      <c r="Q153" s="203"/>
      <c r="R153" s="132"/>
      <c r="T153" s="133" t="s">
        <v>3</v>
      </c>
      <c r="U153" s="36" t="s">
        <v>38</v>
      </c>
      <c r="V153" s="134">
        <v>0</v>
      </c>
      <c r="W153" s="134">
        <f t="shared" si="21"/>
        <v>0</v>
      </c>
      <c r="X153" s="134">
        <v>2.2000000000000001E-4</v>
      </c>
      <c r="Y153" s="134">
        <f t="shared" si="22"/>
        <v>5.6100000000000004E-2</v>
      </c>
      <c r="Z153" s="134">
        <v>0</v>
      </c>
      <c r="AA153" s="135">
        <f t="shared" si="23"/>
        <v>0</v>
      </c>
      <c r="AR153" s="13" t="s">
        <v>227</v>
      </c>
      <c r="AT153" s="13" t="s">
        <v>138</v>
      </c>
      <c r="AU153" s="13" t="s">
        <v>125</v>
      </c>
      <c r="AY153" s="13" t="s">
        <v>119</v>
      </c>
      <c r="BE153" s="136">
        <f t="shared" si="24"/>
        <v>0</v>
      </c>
      <c r="BF153" s="136">
        <f t="shared" si="25"/>
        <v>0</v>
      </c>
      <c r="BG153" s="136">
        <f t="shared" si="26"/>
        <v>0</v>
      </c>
      <c r="BH153" s="136">
        <f t="shared" si="27"/>
        <v>0</v>
      </c>
      <c r="BI153" s="136">
        <f t="shared" si="28"/>
        <v>0</v>
      </c>
      <c r="BJ153" s="13" t="s">
        <v>125</v>
      </c>
      <c r="BK153" s="137">
        <f t="shared" si="29"/>
        <v>0</v>
      </c>
      <c r="BL153" s="13" t="s">
        <v>185</v>
      </c>
      <c r="BM153" s="13" t="s">
        <v>236</v>
      </c>
    </row>
    <row r="154" spans="2:65" s="1" customFormat="1" ht="44.25" customHeight="1">
      <c r="B154" s="127"/>
      <c r="C154" s="128" t="s">
        <v>237</v>
      </c>
      <c r="D154" s="128" t="s">
        <v>120</v>
      </c>
      <c r="E154" s="129" t="s">
        <v>238</v>
      </c>
      <c r="F154" s="202" t="s">
        <v>239</v>
      </c>
      <c r="G154" s="203"/>
      <c r="H154" s="203"/>
      <c r="I154" s="203"/>
      <c r="J154" s="130" t="s">
        <v>183</v>
      </c>
      <c r="K154" s="131">
        <v>589</v>
      </c>
      <c r="L154" s="204"/>
      <c r="M154" s="203"/>
      <c r="N154" s="204">
        <f t="shared" si="20"/>
        <v>0</v>
      </c>
      <c r="O154" s="203"/>
      <c r="P154" s="203"/>
      <c r="Q154" s="203"/>
      <c r="R154" s="132"/>
      <c r="T154" s="133" t="s">
        <v>3</v>
      </c>
      <c r="U154" s="36" t="s">
        <v>38</v>
      </c>
      <c r="V154" s="134">
        <v>0.27</v>
      </c>
      <c r="W154" s="134">
        <f t="shared" si="21"/>
        <v>159.03</v>
      </c>
      <c r="X154" s="134">
        <v>5.1999999999999995E-4</v>
      </c>
      <c r="Y154" s="134">
        <f t="shared" si="22"/>
        <v>0.30628</v>
      </c>
      <c r="Z154" s="134">
        <v>0</v>
      </c>
      <c r="AA154" s="135">
        <f t="shared" si="23"/>
        <v>0</v>
      </c>
      <c r="AR154" s="13" t="s">
        <v>185</v>
      </c>
      <c r="AT154" s="13" t="s">
        <v>120</v>
      </c>
      <c r="AU154" s="13" t="s">
        <v>125</v>
      </c>
      <c r="AY154" s="13" t="s">
        <v>119</v>
      </c>
      <c r="BE154" s="136">
        <f t="shared" si="24"/>
        <v>0</v>
      </c>
      <c r="BF154" s="136">
        <f t="shared" si="25"/>
        <v>0</v>
      </c>
      <c r="BG154" s="136">
        <f t="shared" si="26"/>
        <v>0</v>
      </c>
      <c r="BH154" s="136">
        <f t="shared" si="27"/>
        <v>0</v>
      </c>
      <c r="BI154" s="136">
        <f t="shared" si="28"/>
        <v>0</v>
      </c>
      <c r="BJ154" s="13" t="s">
        <v>125</v>
      </c>
      <c r="BK154" s="137">
        <f t="shared" si="29"/>
        <v>0</v>
      </c>
      <c r="BL154" s="13" t="s">
        <v>185</v>
      </c>
      <c r="BM154" s="13" t="s">
        <v>240</v>
      </c>
    </row>
    <row r="155" spans="2:65" s="1" customFormat="1" ht="31.5" customHeight="1">
      <c r="B155" s="127"/>
      <c r="C155" s="138" t="s">
        <v>241</v>
      </c>
      <c r="D155" s="138" t="s">
        <v>138</v>
      </c>
      <c r="E155" s="139" t="s">
        <v>242</v>
      </c>
      <c r="F155" s="211" t="s">
        <v>243</v>
      </c>
      <c r="G155" s="212"/>
      <c r="H155" s="212"/>
      <c r="I155" s="212"/>
      <c r="J155" s="140" t="s">
        <v>183</v>
      </c>
      <c r="K155" s="141">
        <v>56</v>
      </c>
      <c r="L155" s="213"/>
      <c r="M155" s="212"/>
      <c r="N155" s="213">
        <f t="shared" si="20"/>
        <v>0</v>
      </c>
      <c r="O155" s="203"/>
      <c r="P155" s="203"/>
      <c r="Q155" s="203"/>
      <c r="R155" s="132"/>
      <c r="T155" s="133" t="s">
        <v>3</v>
      </c>
      <c r="U155" s="36" t="s">
        <v>38</v>
      </c>
      <c r="V155" s="134">
        <v>0</v>
      </c>
      <c r="W155" s="134">
        <f t="shared" si="21"/>
        <v>0</v>
      </c>
      <c r="X155" s="134">
        <v>1.8000000000000001E-4</v>
      </c>
      <c r="Y155" s="134">
        <f t="shared" si="22"/>
        <v>1.008E-2</v>
      </c>
      <c r="Z155" s="134">
        <v>0</v>
      </c>
      <c r="AA155" s="135">
        <f t="shared" si="23"/>
        <v>0</v>
      </c>
      <c r="AR155" s="13" t="s">
        <v>227</v>
      </c>
      <c r="AT155" s="13" t="s">
        <v>138</v>
      </c>
      <c r="AU155" s="13" t="s">
        <v>125</v>
      </c>
      <c r="AY155" s="13" t="s">
        <v>119</v>
      </c>
      <c r="BE155" s="136">
        <f t="shared" si="24"/>
        <v>0</v>
      </c>
      <c r="BF155" s="136">
        <f t="shared" si="25"/>
        <v>0</v>
      </c>
      <c r="BG155" s="136">
        <f t="shared" si="26"/>
        <v>0</v>
      </c>
      <c r="BH155" s="136">
        <f t="shared" si="27"/>
        <v>0</v>
      </c>
      <c r="BI155" s="136">
        <f t="shared" si="28"/>
        <v>0</v>
      </c>
      <c r="BJ155" s="13" t="s">
        <v>125</v>
      </c>
      <c r="BK155" s="137">
        <f t="shared" si="29"/>
        <v>0</v>
      </c>
      <c r="BL155" s="13" t="s">
        <v>185</v>
      </c>
      <c r="BM155" s="13" t="s">
        <v>244</v>
      </c>
    </row>
    <row r="156" spans="2:65" s="1" customFormat="1" ht="31.5" customHeight="1">
      <c r="B156" s="127"/>
      <c r="C156" s="138" t="s">
        <v>245</v>
      </c>
      <c r="D156" s="138" t="s">
        <v>138</v>
      </c>
      <c r="E156" s="139" t="s">
        <v>246</v>
      </c>
      <c r="F156" s="211" t="s">
        <v>247</v>
      </c>
      <c r="G156" s="212"/>
      <c r="H156" s="212"/>
      <c r="I156" s="212"/>
      <c r="J156" s="140" t="s">
        <v>183</v>
      </c>
      <c r="K156" s="141">
        <v>54</v>
      </c>
      <c r="L156" s="213"/>
      <c r="M156" s="212"/>
      <c r="N156" s="213">
        <f t="shared" si="20"/>
        <v>0</v>
      </c>
      <c r="O156" s="203"/>
      <c r="P156" s="203"/>
      <c r="Q156" s="203"/>
      <c r="R156" s="132"/>
      <c r="T156" s="133" t="s">
        <v>3</v>
      </c>
      <c r="U156" s="36" t="s">
        <v>38</v>
      </c>
      <c r="V156" s="134">
        <v>0</v>
      </c>
      <c r="W156" s="134">
        <f t="shared" si="21"/>
        <v>0</v>
      </c>
      <c r="X156" s="134">
        <v>1.8000000000000001E-4</v>
      </c>
      <c r="Y156" s="134">
        <f t="shared" si="22"/>
        <v>9.7200000000000012E-3</v>
      </c>
      <c r="Z156" s="134">
        <v>0</v>
      </c>
      <c r="AA156" s="135">
        <f t="shared" si="23"/>
        <v>0</v>
      </c>
      <c r="AR156" s="13" t="s">
        <v>227</v>
      </c>
      <c r="AT156" s="13" t="s">
        <v>138</v>
      </c>
      <c r="AU156" s="13" t="s">
        <v>125</v>
      </c>
      <c r="AY156" s="13" t="s">
        <v>119</v>
      </c>
      <c r="BE156" s="136">
        <f t="shared" si="24"/>
        <v>0</v>
      </c>
      <c r="BF156" s="136">
        <f t="shared" si="25"/>
        <v>0</v>
      </c>
      <c r="BG156" s="136">
        <f t="shared" si="26"/>
        <v>0</v>
      </c>
      <c r="BH156" s="136">
        <f t="shared" si="27"/>
        <v>0</v>
      </c>
      <c r="BI156" s="136">
        <f t="shared" si="28"/>
        <v>0</v>
      </c>
      <c r="BJ156" s="13" t="s">
        <v>125</v>
      </c>
      <c r="BK156" s="137">
        <f t="shared" si="29"/>
        <v>0</v>
      </c>
      <c r="BL156" s="13" t="s">
        <v>185</v>
      </c>
      <c r="BM156" s="13" t="s">
        <v>248</v>
      </c>
    </row>
    <row r="157" spans="2:65" s="1" customFormat="1" ht="31.5" customHeight="1">
      <c r="B157" s="127"/>
      <c r="C157" s="138" t="s">
        <v>227</v>
      </c>
      <c r="D157" s="138" t="s">
        <v>138</v>
      </c>
      <c r="E157" s="139" t="s">
        <v>249</v>
      </c>
      <c r="F157" s="211" t="s">
        <v>250</v>
      </c>
      <c r="G157" s="212"/>
      <c r="H157" s="212"/>
      <c r="I157" s="212"/>
      <c r="J157" s="140" t="s">
        <v>183</v>
      </c>
      <c r="K157" s="141">
        <v>22</v>
      </c>
      <c r="L157" s="213"/>
      <c r="M157" s="212"/>
      <c r="N157" s="213">
        <f t="shared" si="20"/>
        <v>0</v>
      </c>
      <c r="O157" s="203"/>
      <c r="P157" s="203"/>
      <c r="Q157" s="203"/>
      <c r="R157" s="132"/>
      <c r="T157" s="133" t="s">
        <v>3</v>
      </c>
      <c r="U157" s="36" t="s">
        <v>38</v>
      </c>
      <c r="V157" s="134">
        <v>0</v>
      </c>
      <c r="W157" s="134">
        <f t="shared" si="21"/>
        <v>0</v>
      </c>
      <c r="X157" s="134">
        <v>1.8000000000000001E-4</v>
      </c>
      <c r="Y157" s="134">
        <f t="shared" si="22"/>
        <v>3.96E-3</v>
      </c>
      <c r="Z157" s="134">
        <v>0</v>
      </c>
      <c r="AA157" s="135">
        <f t="shared" si="23"/>
        <v>0</v>
      </c>
      <c r="AR157" s="13" t="s">
        <v>227</v>
      </c>
      <c r="AT157" s="13" t="s">
        <v>138</v>
      </c>
      <c r="AU157" s="13" t="s">
        <v>125</v>
      </c>
      <c r="AY157" s="13" t="s">
        <v>119</v>
      </c>
      <c r="BE157" s="136">
        <f t="shared" si="24"/>
        <v>0</v>
      </c>
      <c r="BF157" s="136">
        <f t="shared" si="25"/>
        <v>0</v>
      </c>
      <c r="BG157" s="136">
        <f t="shared" si="26"/>
        <v>0</v>
      </c>
      <c r="BH157" s="136">
        <f t="shared" si="27"/>
        <v>0</v>
      </c>
      <c r="BI157" s="136">
        <f t="shared" si="28"/>
        <v>0</v>
      </c>
      <c r="BJ157" s="13" t="s">
        <v>125</v>
      </c>
      <c r="BK157" s="137">
        <f t="shared" si="29"/>
        <v>0</v>
      </c>
      <c r="BL157" s="13" t="s">
        <v>185</v>
      </c>
      <c r="BM157" s="13" t="s">
        <v>251</v>
      </c>
    </row>
    <row r="158" spans="2:65" s="1" customFormat="1" ht="31.5" customHeight="1">
      <c r="B158" s="127"/>
      <c r="C158" s="138" t="s">
        <v>252</v>
      </c>
      <c r="D158" s="138" t="s">
        <v>138</v>
      </c>
      <c r="E158" s="139" t="s">
        <v>253</v>
      </c>
      <c r="F158" s="211" t="s">
        <v>254</v>
      </c>
      <c r="G158" s="212"/>
      <c r="H158" s="212"/>
      <c r="I158" s="212"/>
      <c r="J158" s="140" t="s">
        <v>183</v>
      </c>
      <c r="K158" s="141">
        <v>102</v>
      </c>
      <c r="L158" s="213"/>
      <c r="M158" s="212"/>
      <c r="N158" s="213">
        <f t="shared" si="20"/>
        <v>0</v>
      </c>
      <c r="O158" s="203"/>
      <c r="P158" s="203"/>
      <c r="Q158" s="203"/>
      <c r="R158" s="132"/>
      <c r="T158" s="133" t="s">
        <v>3</v>
      </c>
      <c r="U158" s="36" t="s">
        <v>38</v>
      </c>
      <c r="V158" s="134">
        <v>0</v>
      </c>
      <c r="W158" s="134">
        <f t="shared" si="21"/>
        <v>0</v>
      </c>
      <c r="X158" s="134">
        <v>2.0000000000000001E-4</v>
      </c>
      <c r="Y158" s="134">
        <f t="shared" si="22"/>
        <v>2.0400000000000001E-2</v>
      </c>
      <c r="Z158" s="134">
        <v>0</v>
      </c>
      <c r="AA158" s="135">
        <f t="shared" si="23"/>
        <v>0</v>
      </c>
      <c r="AR158" s="13" t="s">
        <v>227</v>
      </c>
      <c r="AT158" s="13" t="s">
        <v>138</v>
      </c>
      <c r="AU158" s="13" t="s">
        <v>125</v>
      </c>
      <c r="AY158" s="13" t="s">
        <v>119</v>
      </c>
      <c r="BE158" s="136">
        <f t="shared" si="24"/>
        <v>0</v>
      </c>
      <c r="BF158" s="136">
        <f t="shared" si="25"/>
        <v>0</v>
      </c>
      <c r="BG158" s="136">
        <f t="shared" si="26"/>
        <v>0</v>
      </c>
      <c r="BH158" s="136">
        <f t="shared" si="27"/>
        <v>0</v>
      </c>
      <c r="BI158" s="136">
        <f t="shared" si="28"/>
        <v>0</v>
      </c>
      <c r="BJ158" s="13" t="s">
        <v>125</v>
      </c>
      <c r="BK158" s="137">
        <f t="shared" si="29"/>
        <v>0</v>
      </c>
      <c r="BL158" s="13" t="s">
        <v>185</v>
      </c>
      <c r="BM158" s="13" t="s">
        <v>255</v>
      </c>
    </row>
    <row r="159" spans="2:65" s="1" customFormat="1" ht="31.5" customHeight="1">
      <c r="B159" s="127"/>
      <c r="C159" s="138" t="s">
        <v>256</v>
      </c>
      <c r="D159" s="138" t="s">
        <v>138</v>
      </c>
      <c r="E159" s="139" t="s">
        <v>257</v>
      </c>
      <c r="F159" s="211" t="s">
        <v>258</v>
      </c>
      <c r="G159" s="212"/>
      <c r="H159" s="212"/>
      <c r="I159" s="212"/>
      <c r="J159" s="140" t="s">
        <v>183</v>
      </c>
      <c r="K159" s="141">
        <v>104</v>
      </c>
      <c r="L159" s="213"/>
      <c r="M159" s="212"/>
      <c r="N159" s="213">
        <f t="shared" si="20"/>
        <v>0</v>
      </c>
      <c r="O159" s="203"/>
      <c r="P159" s="203"/>
      <c r="Q159" s="203"/>
      <c r="R159" s="132"/>
      <c r="T159" s="133" t="s">
        <v>3</v>
      </c>
      <c r="U159" s="36" t="s">
        <v>38</v>
      </c>
      <c r="V159" s="134">
        <v>0</v>
      </c>
      <c r="W159" s="134">
        <f t="shared" si="21"/>
        <v>0</v>
      </c>
      <c r="X159" s="134">
        <v>2.1000000000000001E-4</v>
      </c>
      <c r="Y159" s="134">
        <f t="shared" si="22"/>
        <v>2.1840000000000002E-2</v>
      </c>
      <c r="Z159" s="134">
        <v>0</v>
      </c>
      <c r="AA159" s="135">
        <f t="shared" si="23"/>
        <v>0</v>
      </c>
      <c r="AR159" s="13" t="s">
        <v>227</v>
      </c>
      <c r="AT159" s="13" t="s">
        <v>138</v>
      </c>
      <c r="AU159" s="13" t="s">
        <v>125</v>
      </c>
      <c r="AY159" s="13" t="s">
        <v>119</v>
      </c>
      <c r="BE159" s="136">
        <f t="shared" si="24"/>
        <v>0</v>
      </c>
      <c r="BF159" s="136">
        <f t="shared" si="25"/>
        <v>0</v>
      </c>
      <c r="BG159" s="136">
        <f t="shared" si="26"/>
        <v>0</v>
      </c>
      <c r="BH159" s="136">
        <f t="shared" si="27"/>
        <v>0</v>
      </c>
      <c r="BI159" s="136">
        <f t="shared" si="28"/>
        <v>0</v>
      </c>
      <c r="BJ159" s="13" t="s">
        <v>125</v>
      </c>
      <c r="BK159" s="137">
        <f t="shared" si="29"/>
        <v>0</v>
      </c>
      <c r="BL159" s="13" t="s">
        <v>185</v>
      </c>
      <c r="BM159" s="13" t="s">
        <v>259</v>
      </c>
    </row>
    <row r="160" spans="2:65" s="1" customFormat="1" ht="31.5" customHeight="1">
      <c r="B160" s="127"/>
      <c r="C160" s="138" t="s">
        <v>260</v>
      </c>
      <c r="D160" s="138" t="s">
        <v>138</v>
      </c>
      <c r="E160" s="139" t="s">
        <v>261</v>
      </c>
      <c r="F160" s="211" t="s">
        <v>262</v>
      </c>
      <c r="G160" s="212"/>
      <c r="H160" s="212"/>
      <c r="I160" s="212"/>
      <c r="J160" s="140" t="s">
        <v>183</v>
      </c>
      <c r="K160" s="141">
        <v>207</v>
      </c>
      <c r="L160" s="213"/>
      <c r="M160" s="212"/>
      <c r="N160" s="213">
        <f t="shared" si="20"/>
        <v>0</v>
      </c>
      <c r="O160" s="203"/>
      <c r="P160" s="203"/>
      <c r="Q160" s="203"/>
      <c r="R160" s="132"/>
      <c r="T160" s="133" t="s">
        <v>3</v>
      </c>
      <c r="U160" s="36" t="s">
        <v>38</v>
      </c>
      <c r="V160" s="134">
        <v>0</v>
      </c>
      <c r="W160" s="134">
        <f t="shared" si="21"/>
        <v>0</v>
      </c>
      <c r="X160" s="134">
        <v>2.1000000000000001E-4</v>
      </c>
      <c r="Y160" s="134">
        <f t="shared" si="22"/>
        <v>4.3470000000000002E-2</v>
      </c>
      <c r="Z160" s="134">
        <v>0</v>
      </c>
      <c r="AA160" s="135">
        <f t="shared" si="23"/>
        <v>0</v>
      </c>
      <c r="AR160" s="13" t="s">
        <v>227</v>
      </c>
      <c r="AT160" s="13" t="s">
        <v>138</v>
      </c>
      <c r="AU160" s="13" t="s">
        <v>125</v>
      </c>
      <c r="AY160" s="13" t="s">
        <v>119</v>
      </c>
      <c r="BE160" s="136">
        <f t="shared" si="24"/>
        <v>0</v>
      </c>
      <c r="BF160" s="136">
        <f t="shared" si="25"/>
        <v>0</v>
      </c>
      <c r="BG160" s="136">
        <f t="shared" si="26"/>
        <v>0</v>
      </c>
      <c r="BH160" s="136">
        <f t="shared" si="27"/>
        <v>0</v>
      </c>
      <c r="BI160" s="136">
        <f t="shared" si="28"/>
        <v>0</v>
      </c>
      <c r="BJ160" s="13" t="s">
        <v>125</v>
      </c>
      <c r="BK160" s="137">
        <f t="shared" si="29"/>
        <v>0</v>
      </c>
      <c r="BL160" s="13" t="s">
        <v>185</v>
      </c>
      <c r="BM160" s="13" t="s">
        <v>263</v>
      </c>
    </row>
    <row r="161" spans="2:65" s="1" customFormat="1" ht="31.5" customHeight="1">
      <c r="B161" s="127"/>
      <c r="C161" s="138" t="s">
        <v>264</v>
      </c>
      <c r="D161" s="138" t="s">
        <v>138</v>
      </c>
      <c r="E161" s="139" t="s">
        <v>265</v>
      </c>
      <c r="F161" s="211" t="s">
        <v>266</v>
      </c>
      <c r="G161" s="212"/>
      <c r="H161" s="212"/>
      <c r="I161" s="212"/>
      <c r="J161" s="140" t="s">
        <v>183</v>
      </c>
      <c r="K161" s="141">
        <v>44</v>
      </c>
      <c r="L161" s="213"/>
      <c r="M161" s="212"/>
      <c r="N161" s="213">
        <f t="shared" si="20"/>
        <v>0</v>
      </c>
      <c r="O161" s="203"/>
      <c r="P161" s="203"/>
      <c r="Q161" s="203"/>
      <c r="R161" s="132"/>
      <c r="T161" s="133" t="s">
        <v>3</v>
      </c>
      <c r="U161" s="36" t="s">
        <v>38</v>
      </c>
      <c r="V161" s="134">
        <v>0</v>
      </c>
      <c r="W161" s="134">
        <f t="shared" si="21"/>
        <v>0</v>
      </c>
      <c r="X161" s="134">
        <v>2.1000000000000001E-4</v>
      </c>
      <c r="Y161" s="134">
        <f t="shared" si="22"/>
        <v>9.2399999999999999E-3</v>
      </c>
      <c r="Z161" s="134">
        <v>0</v>
      </c>
      <c r="AA161" s="135">
        <f t="shared" si="23"/>
        <v>0</v>
      </c>
      <c r="AR161" s="13" t="s">
        <v>227</v>
      </c>
      <c r="AT161" s="13" t="s">
        <v>138</v>
      </c>
      <c r="AU161" s="13" t="s">
        <v>125</v>
      </c>
      <c r="AY161" s="13" t="s">
        <v>119</v>
      </c>
      <c r="BE161" s="136">
        <f t="shared" si="24"/>
        <v>0</v>
      </c>
      <c r="BF161" s="136">
        <f t="shared" si="25"/>
        <v>0</v>
      </c>
      <c r="BG161" s="136">
        <f t="shared" si="26"/>
        <v>0</v>
      </c>
      <c r="BH161" s="136">
        <f t="shared" si="27"/>
        <v>0</v>
      </c>
      <c r="BI161" s="136">
        <f t="shared" si="28"/>
        <v>0</v>
      </c>
      <c r="BJ161" s="13" t="s">
        <v>125</v>
      </c>
      <c r="BK161" s="137">
        <f t="shared" si="29"/>
        <v>0</v>
      </c>
      <c r="BL161" s="13" t="s">
        <v>185</v>
      </c>
      <c r="BM161" s="13" t="s">
        <v>267</v>
      </c>
    </row>
    <row r="162" spans="2:65" s="1" customFormat="1" ht="44.25" customHeight="1">
      <c r="B162" s="127"/>
      <c r="C162" s="128" t="s">
        <v>268</v>
      </c>
      <c r="D162" s="128" t="s">
        <v>120</v>
      </c>
      <c r="E162" s="129" t="s">
        <v>269</v>
      </c>
      <c r="F162" s="202" t="s">
        <v>270</v>
      </c>
      <c r="G162" s="203"/>
      <c r="H162" s="203"/>
      <c r="I162" s="203"/>
      <c r="J162" s="130" t="s">
        <v>183</v>
      </c>
      <c r="K162" s="131">
        <v>187</v>
      </c>
      <c r="L162" s="204"/>
      <c r="M162" s="203"/>
      <c r="N162" s="204">
        <f t="shared" si="20"/>
        <v>0</v>
      </c>
      <c r="O162" s="203"/>
      <c r="P162" s="203"/>
      <c r="Q162" s="203"/>
      <c r="R162" s="132"/>
      <c r="T162" s="133" t="s">
        <v>3</v>
      </c>
      <c r="U162" s="36" t="s">
        <v>38</v>
      </c>
      <c r="V162" s="134">
        <v>0.27</v>
      </c>
      <c r="W162" s="134">
        <f t="shared" si="21"/>
        <v>50.49</v>
      </c>
      <c r="X162" s="134">
        <v>5.1999999999999995E-4</v>
      </c>
      <c r="Y162" s="134">
        <f t="shared" si="22"/>
        <v>9.7239999999999993E-2</v>
      </c>
      <c r="Z162" s="134">
        <v>0</v>
      </c>
      <c r="AA162" s="135">
        <f t="shared" si="23"/>
        <v>0</v>
      </c>
      <c r="AR162" s="13" t="s">
        <v>185</v>
      </c>
      <c r="AT162" s="13" t="s">
        <v>120</v>
      </c>
      <c r="AU162" s="13" t="s">
        <v>125</v>
      </c>
      <c r="AY162" s="13" t="s">
        <v>119</v>
      </c>
      <c r="BE162" s="136">
        <f t="shared" si="24"/>
        <v>0</v>
      </c>
      <c r="BF162" s="136">
        <f t="shared" si="25"/>
        <v>0</v>
      </c>
      <c r="BG162" s="136">
        <f t="shared" si="26"/>
        <v>0</v>
      </c>
      <c r="BH162" s="136">
        <f t="shared" si="27"/>
        <v>0</v>
      </c>
      <c r="BI162" s="136">
        <f t="shared" si="28"/>
        <v>0</v>
      </c>
      <c r="BJ162" s="13" t="s">
        <v>125</v>
      </c>
      <c r="BK162" s="137">
        <f t="shared" si="29"/>
        <v>0</v>
      </c>
      <c r="BL162" s="13" t="s">
        <v>185</v>
      </c>
      <c r="BM162" s="13" t="s">
        <v>271</v>
      </c>
    </row>
    <row r="163" spans="2:65" s="1" customFormat="1" ht="31.5" customHeight="1">
      <c r="B163" s="127"/>
      <c r="C163" s="138" t="s">
        <v>272</v>
      </c>
      <c r="D163" s="138" t="s">
        <v>138</v>
      </c>
      <c r="E163" s="139" t="s">
        <v>273</v>
      </c>
      <c r="F163" s="211" t="s">
        <v>274</v>
      </c>
      <c r="G163" s="212"/>
      <c r="H163" s="212"/>
      <c r="I163" s="212"/>
      <c r="J163" s="140" t="s">
        <v>183</v>
      </c>
      <c r="K163" s="141">
        <v>148</v>
      </c>
      <c r="L163" s="213"/>
      <c r="M163" s="212"/>
      <c r="N163" s="213">
        <f t="shared" si="20"/>
        <v>0</v>
      </c>
      <c r="O163" s="203"/>
      <c r="P163" s="203"/>
      <c r="Q163" s="203"/>
      <c r="R163" s="132"/>
      <c r="T163" s="133" t="s">
        <v>3</v>
      </c>
      <c r="U163" s="36" t="s">
        <v>38</v>
      </c>
      <c r="V163" s="134">
        <v>0</v>
      </c>
      <c r="W163" s="134">
        <f t="shared" si="21"/>
        <v>0</v>
      </c>
      <c r="X163" s="134">
        <v>2.2000000000000001E-4</v>
      </c>
      <c r="Y163" s="134">
        <f t="shared" si="22"/>
        <v>3.2559999999999999E-2</v>
      </c>
      <c r="Z163" s="134">
        <v>0</v>
      </c>
      <c r="AA163" s="135">
        <f t="shared" si="23"/>
        <v>0</v>
      </c>
      <c r="AR163" s="13" t="s">
        <v>227</v>
      </c>
      <c r="AT163" s="13" t="s">
        <v>138</v>
      </c>
      <c r="AU163" s="13" t="s">
        <v>125</v>
      </c>
      <c r="AY163" s="13" t="s">
        <v>119</v>
      </c>
      <c r="BE163" s="136">
        <f t="shared" si="24"/>
        <v>0</v>
      </c>
      <c r="BF163" s="136">
        <f t="shared" si="25"/>
        <v>0</v>
      </c>
      <c r="BG163" s="136">
        <f t="shared" si="26"/>
        <v>0</v>
      </c>
      <c r="BH163" s="136">
        <f t="shared" si="27"/>
        <v>0</v>
      </c>
      <c r="BI163" s="136">
        <f t="shared" si="28"/>
        <v>0</v>
      </c>
      <c r="BJ163" s="13" t="s">
        <v>125</v>
      </c>
      <c r="BK163" s="137">
        <f t="shared" si="29"/>
        <v>0</v>
      </c>
      <c r="BL163" s="13" t="s">
        <v>185</v>
      </c>
      <c r="BM163" s="13" t="s">
        <v>275</v>
      </c>
    </row>
    <row r="164" spans="2:65" s="1" customFormat="1" ht="31.5" customHeight="1">
      <c r="B164" s="127"/>
      <c r="C164" s="138" t="s">
        <v>276</v>
      </c>
      <c r="D164" s="138" t="s">
        <v>138</v>
      </c>
      <c r="E164" s="139" t="s">
        <v>277</v>
      </c>
      <c r="F164" s="211" t="s">
        <v>278</v>
      </c>
      <c r="G164" s="212"/>
      <c r="H164" s="212"/>
      <c r="I164" s="212"/>
      <c r="J164" s="140" t="s">
        <v>183</v>
      </c>
      <c r="K164" s="141">
        <v>30</v>
      </c>
      <c r="L164" s="213"/>
      <c r="M164" s="212"/>
      <c r="N164" s="213">
        <f t="shared" si="20"/>
        <v>0</v>
      </c>
      <c r="O164" s="203"/>
      <c r="P164" s="203"/>
      <c r="Q164" s="203"/>
      <c r="R164" s="132"/>
      <c r="T164" s="133" t="s">
        <v>3</v>
      </c>
      <c r="U164" s="36" t="s">
        <v>38</v>
      </c>
      <c r="V164" s="134">
        <v>0</v>
      </c>
      <c r="W164" s="134">
        <f t="shared" si="21"/>
        <v>0</v>
      </c>
      <c r="X164" s="134">
        <v>2.2000000000000001E-4</v>
      </c>
      <c r="Y164" s="134">
        <f t="shared" si="22"/>
        <v>6.6E-3</v>
      </c>
      <c r="Z164" s="134">
        <v>0</v>
      </c>
      <c r="AA164" s="135">
        <f t="shared" si="23"/>
        <v>0</v>
      </c>
      <c r="AR164" s="13" t="s">
        <v>227</v>
      </c>
      <c r="AT164" s="13" t="s">
        <v>138</v>
      </c>
      <c r="AU164" s="13" t="s">
        <v>125</v>
      </c>
      <c r="AY164" s="13" t="s">
        <v>119</v>
      </c>
      <c r="BE164" s="136">
        <f t="shared" si="24"/>
        <v>0</v>
      </c>
      <c r="BF164" s="136">
        <f t="shared" si="25"/>
        <v>0</v>
      </c>
      <c r="BG164" s="136">
        <f t="shared" si="26"/>
        <v>0</v>
      </c>
      <c r="BH164" s="136">
        <f t="shared" si="27"/>
        <v>0</v>
      </c>
      <c r="BI164" s="136">
        <f t="shared" si="28"/>
        <v>0</v>
      </c>
      <c r="BJ164" s="13" t="s">
        <v>125</v>
      </c>
      <c r="BK164" s="137">
        <f t="shared" si="29"/>
        <v>0</v>
      </c>
      <c r="BL164" s="13" t="s">
        <v>185</v>
      </c>
      <c r="BM164" s="13" t="s">
        <v>279</v>
      </c>
    </row>
    <row r="165" spans="2:65" s="1" customFormat="1" ht="31.5" customHeight="1">
      <c r="B165" s="127"/>
      <c r="C165" s="138" t="s">
        <v>280</v>
      </c>
      <c r="D165" s="138" t="s">
        <v>138</v>
      </c>
      <c r="E165" s="139" t="s">
        <v>281</v>
      </c>
      <c r="F165" s="211" t="s">
        <v>282</v>
      </c>
      <c r="G165" s="212"/>
      <c r="H165" s="212"/>
      <c r="I165" s="212"/>
      <c r="J165" s="140" t="s">
        <v>183</v>
      </c>
      <c r="K165" s="141">
        <v>2</v>
      </c>
      <c r="L165" s="213"/>
      <c r="M165" s="212"/>
      <c r="N165" s="213">
        <f t="shared" si="20"/>
        <v>0</v>
      </c>
      <c r="O165" s="203"/>
      <c r="P165" s="203"/>
      <c r="Q165" s="203"/>
      <c r="R165" s="132"/>
      <c r="T165" s="133" t="s">
        <v>3</v>
      </c>
      <c r="U165" s="36" t="s">
        <v>38</v>
      </c>
      <c r="V165" s="134">
        <v>0</v>
      </c>
      <c r="W165" s="134">
        <f t="shared" si="21"/>
        <v>0</v>
      </c>
      <c r="X165" s="134">
        <v>2.2000000000000001E-4</v>
      </c>
      <c r="Y165" s="134">
        <f t="shared" si="22"/>
        <v>4.4000000000000002E-4</v>
      </c>
      <c r="Z165" s="134">
        <v>0</v>
      </c>
      <c r="AA165" s="135">
        <f t="shared" si="23"/>
        <v>0</v>
      </c>
      <c r="AR165" s="13" t="s">
        <v>227</v>
      </c>
      <c r="AT165" s="13" t="s">
        <v>138</v>
      </c>
      <c r="AU165" s="13" t="s">
        <v>125</v>
      </c>
      <c r="AY165" s="13" t="s">
        <v>119</v>
      </c>
      <c r="BE165" s="136">
        <f t="shared" si="24"/>
        <v>0</v>
      </c>
      <c r="BF165" s="136">
        <f t="shared" si="25"/>
        <v>0</v>
      </c>
      <c r="BG165" s="136">
        <f t="shared" si="26"/>
        <v>0</v>
      </c>
      <c r="BH165" s="136">
        <f t="shared" si="27"/>
        <v>0</v>
      </c>
      <c r="BI165" s="136">
        <f t="shared" si="28"/>
        <v>0</v>
      </c>
      <c r="BJ165" s="13" t="s">
        <v>125</v>
      </c>
      <c r="BK165" s="137">
        <f t="shared" si="29"/>
        <v>0</v>
      </c>
      <c r="BL165" s="13" t="s">
        <v>185</v>
      </c>
      <c r="BM165" s="13" t="s">
        <v>283</v>
      </c>
    </row>
    <row r="166" spans="2:65" s="1" customFormat="1" ht="31.5" customHeight="1">
      <c r="B166" s="127"/>
      <c r="C166" s="138" t="s">
        <v>284</v>
      </c>
      <c r="D166" s="138" t="s">
        <v>138</v>
      </c>
      <c r="E166" s="139" t="s">
        <v>285</v>
      </c>
      <c r="F166" s="211" t="s">
        <v>286</v>
      </c>
      <c r="G166" s="212"/>
      <c r="H166" s="212"/>
      <c r="I166" s="212"/>
      <c r="J166" s="140" t="s">
        <v>183</v>
      </c>
      <c r="K166" s="141">
        <v>7</v>
      </c>
      <c r="L166" s="213"/>
      <c r="M166" s="212"/>
      <c r="N166" s="213">
        <f t="shared" si="20"/>
        <v>0</v>
      </c>
      <c r="O166" s="203"/>
      <c r="P166" s="203"/>
      <c r="Q166" s="203"/>
      <c r="R166" s="132"/>
      <c r="T166" s="133" t="s">
        <v>3</v>
      </c>
      <c r="U166" s="36" t="s">
        <v>38</v>
      </c>
      <c r="V166" s="134">
        <v>0</v>
      </c>
      <c r="W166" s="134">
        <f t="shared" si="21"/>
        <v>0</v>
      </c>
      <c r="X166" s="134">
        <v>2.2000000000000001E-4</v>
      </c>
      <c r="Y166" s="134">
        <f t="shared" si="22"/>
        <v>1.5400000000000001E-3</v>
      </c>
      <c r="Z166" s="134">
        <v>0</v>
      </c>
      <c r="AA166" s="135">
        <f t="shared" si="23"/>
        <v>0</v>
      </c>
      <c r="AR166" s="13" t="s">
        <v>227</v>
      </c>
      <c r="AT166" s="13" t="s">
        <v>138</v>
      </c>
      <c r="AU166" s="13" t="s">
        <v>125</v>
      </c>
      <c r="AY166" s="13" t="s">
        <v>119</v>
      </c>
      <c r="BE166" s="136">
        <f t="shared" si="24"/>
        <v>0</v>
      </c>
      <c r="BF166" s="136">
        <f t="shared" si="25"/>
        <v>0</v>
      </c>
      <c r="BG166" s="136">
        <f t="shared" si="26"/>
        <v>0</v>
      </c>
      <c r="BH166" s="136">
        <f t="shared" si="27"/>
        <v>0</v>
      </c>
      <c r="BI166" s="136">
        <f t="shared" si="28"/>
        <v>0</v>
      </c>
      <c r="BJ166" s="13" t="s">
        <v>125</v>
      </c>
      <c r="BK166" s="137">
        <f t="shared" si="29"/>
        <v>0</v>
      </c>
      <c r="BL166" s="13" t="s">
        <v>185</v>
      </c>
      <c r="BM166" s="13" t="s">
        <v>287</v>
      </c>
    </row>
    <row r="167" spans="2:65" s="1" customFormat="1" ht="31.5" customHeight="1">
      <c r="B167" s="127"/>
      <c r="C167" s="128" t="s">
        <v>288</v>
      </c>
      <c r="D167" s="128" t="s">
        <v>120</v>
      </c>
      <c r="E167" s="129" t="s">
        <v>289</v>
      </c>
      <c r="F167" s="202" t="s">
        <v>290</v>
      </c>
      <c r="G167" s="203"/>
      <c r="H167" s="203"/>
      <c r="I167" s="203"/>
      <c r="J167" s="130" t="s">
        <v>183</v>
      </c>
      <c r="K167" s="131">
        <v>528</v>
      </c>
      <c r="L167" s="204"/>
      <c r="M167" s="203"/>
      <c r="N167" s="204">
        <f t="shared" si="20"/>
        <v>0</v>
      </c>
      <c r="O167" s="203"/>
      <c r="P167" s="203"/>
      <c r="Q167" s="203"/>
      <c r="R167" s="132"/>
      <c r="T167" s="133" t="s">
        <v>3</v>
      </c>
      <c r="U167" s="36" t="s">
        <v>38</v>
      </c>
      <c r="V167" s="134">
        <v>0.27</v>
      </c>
      <c r="W167" s="134">
        <f t="shared" si="21"/>
        <v>142.56</v>
      </c>
      <c r="X167" s="134">
        <v>5.1999999999999995E-4</v>
      </c>
      <c r="Y167" s="134">
        <f t="shared" si="22"/>
        <v>0.27455999999999997</v>
      </c>
      <c r="Z167" s="134">
        <v>0</v>
      </c>
      <c r="AA167" s="135">
        <f t="shared" si="23"/>
        <v>0</v>
      </c>
      <c r="AR167" s="13" t="s">
        <v>185</v>
      </c>
      <c r="AT167" s="13" t="s">
        <v>120</v>
      </c>
      <c r="AU167" s="13" t="s">
        <v>125</v>
      </c>
      <c r="AY167" s="13" t="s">
        <v>119</v>
      </c>
      <c r="BE167" s="136">
        <f t="shared" si="24"/>
        <v>0</v>
      </c>
      <c r="BF167" s="136">
        <f t="shared" si="25"/>
        <v>0</v>
      </c>
      <c r="BG167" s="136">
        <f t="shared" si="26"/>
        <v>0</v>
      </c>
      <c r="BH167" s="136">
        <f t="shared" si="27"/>
        <v>0</v>
      </c>
      <c r="BI167" s="136">
        <f t="shared" si="28"/>
        <v>0</v>
      </c>
      <c r="BJ167" s="13" t="s">
        <v>125</v>
      </c>
      <c r="BK167" s="137">
        <f t="shared" si="29"/>
        <v>0</v>
      </c>
      <c r="BL167" s="13" t="s">
        <v>185</v>
      </c>
      <c r="BM167" s="13" t="s">
        <v>291</v>
      </c>
    </row>
    <row r="168" spans="2:65" s="1" customFormat="1" ht="31.5" customHeight="1">
      <c r="B168" s="127"/>
      <c r="C168" s="138" t="s">
        <v>292</v>
      </c>
      <c r="D168" s="138" t="s">
        <v>138</v>
      </c>
      <c r="E168" s="139" t="s">
        <v>293</v>
      </c>
      <c r="F168" s="211" t="s">
        <v>294</v>
      </c>
      <c r="G168" s="212"/>
      <c r="H168" s="212"/>
      <c r="I168" s="212"/>
      <c r="J168" s="140" t="s">
        <v>183</v>
      </c>
      <c r="K168" s="141">
        <v>154</v>
      </c>
      <c r="L168" s="213"/>
      <c r="M168" s="212"/>
      <c r="N168" s="213">
        <f t="shared" si="20"/>
        <v>0</v>
      </c>
      <c r="O168" s="203"/>
      <c r="P168" s="203"/>
      <c r="Q168" s="203"/>
      <c r="R168" s="132"/>
      <c r="T168" s="133" t="s">
        <v>3</v>
      </c>
      <c r="U168" s="36" t="s">
        <v>38</v>
      </c>
      <c r="V168" s="134">
        <v>0</v>
      </c>
      <c r="W168" s="134">
        <f t="shared" si="21"/>
        <v>0</v>
      </c>
      <c r="X168" s="134">
        <v>2.2000000000000001E-4</v>
      </c>
      <c r="Y168" s="134">
        <f t="shared" si="22"/>
        <v>3.388E-2</v>
      </c>
      <c r="Z168" s="134">
        <v>0</v>
      </c>
      <c r="AA168" s="135">
        <f t="shared" si="23"/>
        <v>0</v>
      </c>
      <c r="AR168" s="13" t="s">
        <v>227</v>
      </c>
      <c r="AT168" s="13" t="s">
        <v>138</v>
      </c>
      <c r="AU168" s="13" t="s">
        <v>125</v>
      </c>
      <c r="AY168" s="13" t="s">
        <v>119</v>
      </c>
      <c r="BE168" s="136">
        <f t="shared" si="24"/>
        <v>0</v>
      </c>
      <c r="BF168" s="136">
        <f t="shared" si="25"/>
        <v>0</v>
      </c>
      <c r="BG168" s="136">
        <f t="shared" si="26"/>
        <v>0</v>
      </c>
      <c r="BH168" s="136">
        <f t="shared" si="27"/>
        <v>0</v>
      </c>
      <c r="BI168" s="136">
        <f t="shared" si="28"/>
        <v>0</v>
      </c>
      <c r="BJ168" s="13" t="s">
        <v>125</v>
      </c>
      <c r="BK168" s="137">
        <f t="shared" si="29"/>
        <v>0</v>
      </c>
      <c r="BL168" s="13" t="s">
        <v>185</v>
      </c>
      <c r="BM168" s="13" t="s">
        <v>295</v>
      </c>
    </row>
    <row r="169" spans="2:65" s="1" customFormat="1" ht="31.5" customHeight="1">
      <c r="B169" s="127"/>
      <c r="C169" s="138" t="s">
        <v>296</v>
      </c>
      <c r="D169" s="138" t="s">
        <v>138</v>
      </c>
      <c r="E169" s="139" t="s">
        <v>297</v>
      </c>
      <c r="F169" s="211" t="s">
        <v>298</v>
      </c>
      <c r="G169" s="212"/>
      <c r="H169" s="212"/>
      <c r="I169" s="212"/>
      <c r="J169" s="140" t="s">
        <v>183</v>
      </c>
      <c r="K169" s="141">
        <v>127</v>
      </c>
      <c r="L169" s="213"/>
      <c r="M169" s="212"/>
      <c r="N169" s="213">
        <f t="shared" si="20"/>
        <v>0</v>
      </c>
      <c r="O169" s="203"/>
      <c r="P169" s="203"/>
      <c r="Q169" s="203"/>
      <c r="R169" s="132"/>
      <c r="T169" s="133" t="s">
        <v>3</v>
      </c>
      <c r="U169" s="36" t="s">
        <v>38</v>
      </c>
      <c r="V169" s="134">
        <v>0</v>
      </c>
      <c r="W169" s="134">
        <f t="shared" si="21"/>
        <v>0</v>
      </c>
      <c r="X169" s="134">
        <v>2.3000000000000001E-4</v>
      </c>
      <c r="Y169" s="134">
        <f t="shared" si="22"/>
        <v>2.921E-2</v>
      </c>
      <c r="Z169" s="134">
        <v>0</v>
      </c>
      <c r="AA169" s="135">
        <f t="shared" si="23"/>
        <v>0</v>
      </c>
      <c r="AR169" s="13" t="s">
        <v>227</v>
      </c>
      <c r="AT169" s="13" t="s">
        <v>138</v>
      </c>
      <c r="AU169" s="13" t="s">
        <v>125</v>
      </c>
      <c r="AY169" s="13" t="s">
        <v>119</v>
      </c>
      <c r="BE169" s="136">
        <f t="shared" si="24"/>
        <v>0</v>
      </c>
      <c r="BF169" s="136">
        <f t="shared" si="25"/>
        <v>0</v>
      </c>
      <c r="BG169" s="136">
        <f t="shared" si="26"/>
        <v>0</v>
      </c>
      <c r="BH169" s="136">
        <f t="shared" si="27"/>
        <v>0</v>
      </c>
      <c r="BI169" s="136">
        <f t="shared" si="28"/>
        <v>0</v>
      </c>
      <c r="BJ169" s="13" t="s">
        <v>125</v>
      </c>
      <c r="BK169" s="137">
        <f t="shared" si="29"/>
        <v>0</v>
      </c>
      <c r="BL169" s="13" t="s">
        <v>185</v>
      </c>
      <c r="BM169" s="13" t="s">
        <v>299</v>
      </c>
    </row>
    <row r="170" spans="2:65" s="1" customFormat="1" ht="31.5" customHeight="1">
      <c r="B170" s="127"/>
      <c r="C170" s="138" t="s">
        <v>300</v>
      </c>
      <c r="D170" s="138" t="s">
        <v>138</v>
      </c>
      <c r="E170" s="139" t="s">
        <v>301</v>
      </c>
      <c r="F170" s="211" t="s">
        <v>302</v>
      </c>
      <c r="G170" s="212"/>
      <c r="H170" s="212"/>
      <c r="I170" s="212"/>
      <c r="J170" s="140" t="s">
        <v>183</v>
      </c>
      <c r="K170" s="141">
        <v>65</v>
      </c>
      <c r="L170" s="213"/>
      <c r="M170" s="212"/>
      <c r="N170" s="213">
        <f t="shared" si="20"/>
        <v>0</v>
      </c>
      <c r="O170" s="203"/>
      <c r="P170" s="203"/>
      <c r="Q170" s="203"/>
      <c r="R170" s="132"/>
      <c r="T170" s="133" t="s">
        <v>3</v>
      </c>
      <c r="U170" s="36" t="s">
        <v>38</v>
      </c>
      <c r="V170" s="134">
        <v>0</v>
      </c>
      <c r="W170" s="134">
        <f t="shared" si="21"/>
        <v>0</v>
      </c>
      <c r="X170" s="134">
        <v>2.2000000000000001E-4</v>
      </c>
      <c r="Y170" s="134">
        <f t="shared" si="22"/>
        <v>1.43E-2</v>
      </c>
      <c r="Z170" s="134">
        <v>0</v>
      </c>
      <c r="AA170" s="135">
        <f t="shared" si="23"/>
        <v>0</v>
      </c>
      <c r="AR170" s="13" t="s">
        <v>227</v>
      </c>
      <c r="AT170" s="13" t="s">
        <v>138</v>
      </c>
      <c r="AU170" s="13" t="s">
        <v>125</v>
      </c>
      <c r="AY170" s="13" t="s">
        <v>119</v>
      </c>
      <c r="BE170" s="136">
        <f t="shared" si="24"/>
        <v>0</v>
      </c>
      <c r="BF170" s="136">
        <f t="shared" si="25"/>
        <v>0</v>
      </c>
      <c r="BG170" s="136">
        <f t="shared" si="26"/>
        <v>0</v>
      </c>
      <c r="BH170" s="136">
        <f t="shared" si="27"/>
        <v>0</v>
      </c>
      <c r="BI170" s="136">
        <f t="shared" si="28"/>
        <v>0</v>
      </c>
      <c r="BJ170" s="13" t="s">
        <v>125</v>
      </c>
      <c r="BK170" s="137">
        <f t="shared" si="29"/>
        <v>0</v>
      </c>
      <c r="BL170" s="13" t="s">
        <v>185</v>
      </c>
      <c r="BM170" s="13" t="s">
        <v>303</v>
      </c>
    </row>
    <row r="171" spans="2:65" s="1" customFormat="1" ht="31.5" customHeight="1">
      <c r="B171" s="127"/>
      <c r="C171" s="138" t="s">
        <v>304</v>
      </c>
      <c r="D171" s="138" t="s">
        <v>138</v>
      </c>
      <c r="E171" s="139" t="s">
        <v>305</v>
      </c>
      <c r="F171" s="211" t="s">
        <v>306</v>
      </c>
      <c r="G171" s="212"/>
      <c r="H171" s="212"/>
      <c r="I171" s="212"/>
      <c r="J171" s="140" t="s">
        <v>183</v>
      </c>
      <c r="K171" s="141">
        <v>125</v>
      </c>
      <c r="L171" s="213"/>
      <c r="M171" s="212"/>
      <c r="N171" s="213">
        <f t="shared" si="20"/>
        <v>0</v>
      </c>
      <c r="O171" s="203"/>
      <c r="P171" s="203"/>
      <c r="Q171" s="203"/>
      <c r="R171" s="132"/>
      <c r="T171" s="133" t="s">
        <v>3</v>
      </c>
      <c r="U171" s="36" t="s">
        <v>38</v>
      </c>
      <c r="V171" s="134">
        <v>0</v>
      </c>
      <c r="W171" s="134">
        <f t="shared" si="21"/>
        <v>0</v>
      </c>
      <c r="X171" s="134">
        <v>2.4000000000000001E-4</v>
      </c>
      <c r="Y171" s="134">
        <f t="shared" si="22"/>
        <v>3.0000000000000002E-2</v>
      </c>
      <c r="Z171" s="134">
        <v>0</v>
      </c>
      <c r="AA171" s="135">
        <f t="shared" si="23"/>
        <v>0</v>
      </c>
      <c r="AR171" s="13" t="s">
        <v>227</v>
      </c>
      <c r="AT171" s="13" t="s">
        <v>138</v>
      </c>
      <c r="AU171" s="13" t="s">
        <v>125</v>
      </c>
      <c r="AY171" s="13" t="s">
        <v>119</v>
      </c>
      <c r="BE171" s="136">
        <f t="shared" si="24"/>
        <v>0</v>
      </c>
      <c r="BF171" s="136">
        <f t="shared" si="25"/>
        <v>0</v>
      </c>
      <c r="BG171" s="136">
        <f t="shared" si="26"/>
        <v>0</v>
      </c>
      <c r="BH171" s="136">
        <f t="shared" si="27"/>
        <v>0</v>
      </c>
      <c r="BI171" s="136">
        <f t="shared" si="28"/>
        <v>0</v>
      </c>
      <c r="BJ171" s="13" t="s">
        <v>125</v>
      </c>
      <c r="BK171" s="137">
        <f t="shared" si="29"/>
        <v>0</v>
      </c>
      <c r="BL171" s="13" t="s">
        <v>185</v>
      </c>
      <c r="BM171" s="13" t="s">
        <v>307</v>
      </c>
    </row>
    <row r="172" spans="2:65" s="1" customFormat="1" ht="31.5" customHeight="1">
      <c r="B172" s="127"/>
      <c r="C172" s="138" t="s">
        <v>308</v>
      </c>
      <c r="D172" s="138" t="s">
        <v>138</v>
      </c>
      <c r="E172" s="139" t="s">
        <v>309</v>
      </c>
      <c r="F172" s="211" t="s">
        <v>310</v>
      </c>
      <c r="G172" s="212"/>
      <c r="H172" s="212"/>
      <c r="I172" s="212"/>
      <c r="J172" s="140" t="s">
        <v>183</v>
      </c>
      <c r="K172" s="141">
        <v>28</v>
      </c>
      <c r="L172" s="213"/>
      <c r="M172" s="212"/>
      <c r="N172" s="213">
        <f t="shared" si="20"/>
        <v>0</v>
      </c>
      <c r="O172" s="203"/>
      <c r="P172" s="203"/>
      <c r="Q172" s="203"/>
      <c r="R172" s="132"/>
      <c r="T172" s="133" t="s">
        <v>3</v>
      </c>
      <c r="U172" s="36" t="s">
        <v>38</v>
      </c>
      <c r="V172" s="134">
        <v>0</v>
      </c>
      <c r="W172" s="134">
        <f t="shared" si="21"/>
        <v>0</v>
      </c>
      <c r="X172" s="134">
        <v>2.5999999999999998E-4</v>
      </c>
      <c r="Y172" s="134">
        <f t="shared" si="22"/>
        <v>7.2799999999999991E-3</v>
      </c>
      <c r="Z172" s="134">
        <v>0</v>
      </c>
      <c r="AA172" s="135">
        <f t="shared" si="23"/>
        <v>0</v>
      </c>
      <c r="AR172" s="13" t="s">
        <v>227</v>
      </c>
      <c r="AT172" s="13" t="s">
        <v>138</v>
      </c>
      <c r="AU172" s="13" t="s">
        <v>125</v>
      </c>
      <c r="AY172" s="13" t="s">
        <v>119</v>
      </c>
      <c r="BE172" s="136">
        <f t="shared" si="24"/>
        <v>0</v>
      </c>
      <c r="BF172" s="136">
        <f t="shared" si="25"/>
        <v>0</v>
      </c>
      <c r="BG172" s="136">
        <f t="shared" si="26"/>
        <v>0</v>
      </c>
      <c r="BH172" s="136">
        <f t="shared" si="27"/>
        <v>0</v>
      </c>
      <c r="BI172" s="136">
        <f t="shared" si="28"/>
        <v>0</v>
      </c>
      <c r="BJ172" s="13" t="s">
        <v>125</v>
      </c>
      <c r="BK172" s="137">
        <f t="shared" si="29"/>
        <v>0</v>
      </c>
      <c r="BL172" s="13" t="s">
        <v>185</v>
      </c>
      <c r="BM172" s="13" t="s">
        <v>311</v>
      </c>
    </row>
    <row r="173" spans="2:65" s="1" customFormat="1" ht="31.5" customHeight="1">
      <c r="B173" s="127"/>
      <c r="C173" s="138" t="s">
        <v>312</v>
      </c>
      <c r="D173" s="138" t="s">
        <v>138</v>
      </c>
      <c r="E173" s="139" t="s">
        <v>313</v>
      </c>
      <c r="F173" s="211" t="s">
        <v>314</v>
      </c>
      <c r="G173" s="212"/>
      <c r="H173" s="212"/>
      <c r="I173" s="212"/>
      <c r="J173" s="140" t="s">
        <v>183</v>
      </c>
      <c r="K173" s="141">
        <v>29</v>
      </c>
      <c r="L173" s="213"/>
      <c r="M173" s="212"/>
      <c r="N173" s="213">
        <f t="shared" si="20"/>
        <v>0</v>
      </c>
      <c r="O173" s="203"/>
      <c r="P173" s="203"/>
      <c r="Q173" s="203"/>
      <c r="R173" s="132"/>
      <c r="T173" s="133" t="s">
        <v>3</v>
      </c>
      <c r="U173" s="36" t="s">
        <v>38</v>
      </c>
      <c r="V173" s="134">
        <v>0</v>
      </c>
      <c r="W173" s="134">
        <f t="shared" si="21"/>
        <v>0</v>
      </c>
      <c r="X173" s="134">
        <v>2.7E-4</v>
      </c>
      <c r="Y173" s="134">
        <f t="shared" si="22"/>
        <v>7.8300000000000002E-3</v>
      </c>
      <c r="Z173" s="134">
        <v>0</v>
      </c>
      <c r="AA173" s="135">
        <f t="shared" si="23"/>
        <v>0</v>
      </c>
      <c r="AR173" s="13" t="s">
        <v>227</v>
      </c>
      <c r="AT173" s="13" t="s">
        <v>138</v>
      </c>
      <c r="AU173" s="13" t="s">
        <v>125</v>
      </c>
      <c r="AY173" s="13" t="s">
        <v>119</v>
      </c>
      <c r="BE173" s="136">
        <f t="shared" si="24"/>
        <v>0</v>
      </c>
      <c r="BF173" s="136">
        <f t="shared" si="25"/>
        <v>0</v>
      </c>
      <c r="BG173" s="136">
        <f t="shared" si="26"/>
        <v>0</v>
      </c>
      <c r="BH173" s="136">
        <f t="shared" si="27"/>
        <v>0</v>
      </c>
      <c r="BI173" s="136">
        <f t="shared" si="28"/>
        <v>0</v>
      </c>
      <c r="BJ173" s="13" t="s">
        <v>125</v>
      </c>
      <c r="BK173" s="137">
        <f t="shared" si="29"/>
        <v>0</v>
      </c>
      <c r="BL173" s="13" t="s">
        <v>185</v>
      </c>
      <c r="BM173" s="13" t="s">
        <v>315</v>
      </c>
    </row>
    <row r="174" spans="2:65" s="1" customFormat="1" ht="44.25" customHeight="1">
      <c r="B174" s="127"/>
      <c r="C174" s="128" t="s">
        <v>316</v>
      </c>
      <c r="D174" s="128" t="s">
        <v>120</v>
      </c>
      <c r="E174" s="129" t="s">
        <v>317</v>
      </c>
      <c r="F174" s="202" t="s">
        <v>318</v>
      </c>
      <c r="G174" s="203"/>
      <c r="H174" s="203"/>
      <c r="I174" s="203"/>
      <c r="J174" s="130" t="s">
        <v>183</v>
      </c>
      <c r="K174" s="131">
        <v>304</v>
      </c>
      <c r="L174" s="204"/>
      <c r="M174" s="203"/>
      <c r="N174" s="204">
        <f t="shared" si="20"/>
        <v>0</v>
      </c>
      <c r="O174" s="203"/>
      <c r="P174" s="203"/>
      <c r="Q174" s="203"/>
      <c r="R174" s="132"/>
      <c r="T174" s="133" t="s">
        <v>3</v>
      </c>
      <c r="U174" s="36" t="s">
        <v>38</v>
      </c>
      <c r="V174" s="134">
        <v>0.16700000000000001</v>
      </c>
      <c r="W174" s="134">
        <f t="shared" si="21"/>
        <v>50.768000000000001</v>
      </c>
      <c r="X174" s="134">
        <v>4.2000000000000002E-4</v>
      </c>
      <c r="Y174" s="134">
        <f t="shared" si="22"/>
        <v>0.12768000000000002</v>
      </c>
      <c r="Z174" s="134">
        <v>0</v>
      </c>
      <c r="AA174" s="135">
        <f t="shared" si="23"/>
        <v>0</v>
      </c>
      <c r="AR174" s="13" t="s">
        <v>185</v>
      </c>
      <c r="AT174" s="13" t="s">
        <v>120</v>
      </c>
      <c r="AU174" s="13" t="s">
        <v>125</v>
      </c>
      <c r="AY174" s="13" t="s">
        <v>119</v>
      </c>
      <c r="BE174" s="136">
        <f t="shared" si="24"/>
        <v>0</v>
      </c>
      <c r="BF174" s="136">
        <f t="shared" si="25"/>
        <v>0</v>
      </c>
      <c r="BG174" s="136">
        <f t="shared" si="26"/>
        <v>0</v>
      </c>
      <c r="BH174" s="136">
        <f t="shared" si="27"/>
        <v>0</v>
      </c>
      <c r="BI174" s="136">
        <f t="shared" si="28"/>
        <v>0</v>
      </c>
      <c r="BJ174" s="13" t="s">
        <v>125</v>
      </c>
      <c r="BK174" s="137">
        <f t="shared" si="29"/>
        <v>0</v>
      </c>
      <c r="BL174" s="13" t="s">
        <v>185</v>
      </c>
      <c r="BM174" s="13" t="s">
        <v>319</v>
      </c>
    </row>
    <row r="175" spans="2:65" s="1" customFormat="1" ht="31.5" customHeight="1">
      <c r="B175" s="127"/>
      <c r="C175" s="138" t="s">
        <v>320</v>
      </c>
      <c r="D175" s="138" t="s">
        <v>138</v>
      </c>
      <c r="E175" s="139" t="s">
        <v>321</v>
      </c>
      <c r="F175" s="211" t="s">
        <v>322</v>
      </c>
      <c r="G175" s="212"/>
      <c r="H175" s="212"/>
      <c r="I175" s="212"/>
      <c r="J175" s="140" t="s">
        <v>183</v>
      </c>
      <c r="K175" s="141">
        <v>24</v>
      </c>
      <c r="L175" s="213"/>
      <c r="M175" s="212"/>
      <c r="N175" s="213">
        <f t="shared" si="20"/>
        <v>0</v>
      </c>
      <c r="O175" s="203"/>
      <c r="P175" s="203"/>
      <c r="Q175" s="203"/>
      <c r="R175" s="132"/>
      <c r="T175" s="133" t="s">
        <v>3</v>
      </c>
      <c r="U175" s="36" t="s">
        <v>38</v>
      </c>
      <c r="V175" s="134">
        <v>0</v>
      </c>
      <c r="W175" s="134">
        <f t="shared" si="21"/>
        <v>0</v>
      </c>
      <c r="X175" s="134">
        <v>2.3000000000000001E-4</v>
      </c>
      <c r="Y175" s="134">
        <f t="shared" si="22"/>
        <v>5.5200000000000006E-3</v>
      </c>
      <c r="Z175" s="134">
        <v>0</v>
      </c>
      <c r="AA175" s="135">
        <f t="shared" si="23"/>
        <v>0</v>
      </c>
      <c r="AR175" s="13" t="s">
        <v>227</v>
      </c>
      <c r="AT175" s="13" t="s">
        <v>138</v>
      </c>
      <c r="AU175" s="13" t="s">
        <v>125</v>
      </c>
      <c r="AY175" s="13" t="s">
        <v>119</v>
      </c>
      <c r="BE175" s="136">
        <f t="shared" si="24"/>
        <v>0</v>
      </c>
      <c r="BF175" s="136">
        <f t="shared" si="25"/>
        <v>0</v>
      </c>
      <c r="BG175" s="136">
        <f t="shared" si="26"/>
        <v>0</v>
      </c>
      <c r="BH175" s="136">
        <f t="shared" si="27"/>
        <v>0</v>
      </c>
      <c r="BI175" s="136">
        <f t="shared" si="28"/>
        <v>0</v>
      </c>
      <c r="BJ175" s="13" t="s">
        <v>125</v>
      </c>
      <c r="BK175" s="137">
        <f t="shared" si="29"/>
        <v>0</v>
      </c>
      <c r="BL175" s="13" t="s">
        <v>185</v>
      </c>
      <c r="BM175" s="13" t="s">
        <v>323</v>
      </c>
    </row>
    <row r="176" spans="2:65" s="1" customFormat="1" ht="31.5" customHeight="1">
      <c r="B176" s="127"/>
      <c r="C176" s="138" t="s">
        <v>324</v>
      </c>
      <c r="D176" s="138" t="s">
        <v>138</v>
      </c>
      <c r="E176" s="139" t="s">
        <v>325</v>
      </c>
      <c r="F176" s="211" t="s">
        <v>326</v>
      </c>
      <c r="G176" s="212"/>
      <c r="H176" s="212"/>
      <c r="I176" s="212"/>
      <c r="J176" s="140" t="s">
        <v>183</v>
      </c>
      <c r="K176" s="141">
        <v>164</v>
      </c>
      <c r="L176" s="213"/>
      <c r="M176" s="212"/>
      <c r="N176" s="213">
        <f t="shared" si="20"/>
        <v>0</v>
      </c>
      <c r="O176" s="203"/>
      <c r="P176" s="203"/>
      <c r="Q176" s="203"/>
      <c r="R176" s="132"/>
      <c r="T176" s="133" t="s">
        <v>3</v>
      </c>
      <c r="U176" s="36" t="s">
        <v>38</v>
      </c>
      <c r="V176" s="134">
        <v>0</v>
      </c>
      <c r="W176" s="134">
        <f t="shared" si="21"/>
        <v>0</v>
      </c>
      <c r="X176" s="134">
        <v>2.3000000000000001E-4</v>
      </c>
      <c r="Y176" s="134">
        <f t="shared" si="22"/>
        <v>3.7720000000000004E-2</v>
      </c>
      <c r="Z176" s="134">
        <v>0</v>
      </c>
      <c r="AA176" s="135">
        <f t="shared" si="23"/>
        <v>0</v>
      </c>
      <c r="AR176" s="13" t="s">
        <v>227</v>
      </c>
      <c r="AT176" s="13" t="s">
        <v>138</v>
      </c>
      <c r="AU176" s="13" t="s">
        <v>125</v>
      </c>
      <c r="AY176" s="13" t="s">
        <v>119</v>
      </c>
      <c r="BE176" s="136">
        <f t="shared" si="24"/>
        <v>0</v>
      </c>
      <c r="BF176" s="136">
        <f t="shared" si="25"/>
        <v>0</v>
      </c>
      <c r="BG176" s="136">
        <f t="shared" si="26"/>
        <v>0</v>
      </c>
      <c r="BH176" s="136">
        <f t="shared" si="27"/>
        <v>0</v>
      </c>
      <c r="BI176" s="136">
        <f t="shared" si="28"/>
        <v>0</v>
      </c>
      <c r="BJ176" s="13" t="s">
        <v>125</v>
      </c>
      <c r="BK176" s="137">
        <f t="shared" si="29"/>
        <v>0</v>
      </c>
      <c r="BL176" s="13" t="s">
        <v>185</v>
      </c>
      <c r="BM176" s="13" t="s">
        <v>327</v>
      </c>
    </row>
    <row r="177" spans="2:65" s="1" customFormat="1" ht="31.5" customHeight="1">
      <c r="B177" s="127"/>
      <c r="C177" s="138" t="s">
        <v>328</v>
      </c>
      <c r="D177" s="138" t="s">
        <v>138</v>
      </c>
      <c r="E177" s="139" t="s">
        <v>329</v>
      </c>
      <c r="F177" s="211" t="s">
        <v>330</v>
      </c>
      <c r="G177" s="212"/>
      <c r="H177" s="212"/>
      <c r="I177" s="212"/>
      <c r="J177" s="140" t="s">
        <v>183</v>
      </c>
      <c r="K177" s="141">
        <v>112</v>
      </c>
      <c r="L177" s="213"/>
      <c r="M177" s="212"/>
      <c r="N177" s="213">
        <f t="shared" si="20"/>
        <v>0</v>
      </c>
      <c r="O177" s="203"/>
      <c r="P177" s="203"/>
      <c r="Q177" s="203"/>
      <c r="R177" s="132"/>
      <c r="T177" s="133" t="s">
        <v>3</v>
      </c>
      <c r="U177" s="36" t="s">
        <v>38</v>
      </c>
      <c r="V177" s="134">
        <v>0</v>
      </c>
      <c r="W177" s="134">
        <f t="shared" si="21"/>
        <v>0</v>
      </c>
      <c r="X177" s="134">
        <v>2.4000000000000001E-4</v>
      </c>
      <c r="Y177" s="134">
        <f t="shared" si="22"/>
        <v>2.6880000000000001E-2</v>
      </c>
      <c r="Z177" s="134">
        <v>0</v>
      </c>
      <c r="AA177" s="135">
        <f t="shared" si="23"/>
        <v>0</v>
      </c>
      <c r="AR177" s="13" t="s">
        <v>227</v>
      </c>
      <c r="AT177" s="13" t="s">
        <v>138</v>
      </c>
      <c r="AU177" s="13" t="s">
        <v>125</v>
      </c>
      <c r="AY177" s="13" t="s">
        <v>119</v>
      </c>
      <c r="BE177" s="136">
        <f t="shared" si="24"/>
        <v>0</v>
      </c>
      <c r="BF177" s="136">
        <f t="shared" si="25"/>
        <v>0</v>
      </c>
      <c r="BG177" s="136">
        <f t="shared" si="26"/>
        <v>0</v>
      </c>
      <c r="BH177" s="136">
        <f t="shared" si="27"/>
        <v>0</v>
      </c>
      <c r="BI177" s="136">
        <f t="shared" si="28"/>
        <v>0</v>
      </c>
      <c r="BJ177" s="13" t="s">
        <v>125</v>
      </c>
      <c r="BK177" s="137">
        <f t="shared" si="29"/>
        <v>0</v>
      </c>
      <c r="BL177" s="13" t="s">
        <v>185</v>
      </c>
      <c r="BM177" s="13" t="s">
        <v>331</v>
      </c>
    </row>
    <row r="178" spans="2:65" s="1" customFormat="1" ht="31.5" customHeight="1">
      <c r="B178" s="127"/>
      <c r="C178" s="138" t="s">
        <v>332</v>
      </c>
      <c r="D178" s="138" t="s">
        <v>138</v>
      </c>
      <c r="E178" s="139" t="s">
        <v>333</v>
      </c>
      <c r="F178" s="211" t="s">
        <v>334</v>
      </c>
      <c r="G178" s="212"/>
      <c r="H178" s="212"/>
      <c r="I178" s="212"/>
      <c r="J178" s="140" t="s">
        <v>183</v>
      </c>
      <c r="K178" s="141">
        <v>4</v>
      </c>
      <c r="L178" s="213"/>
      <c r="M178" s="212"/>
      <c r="N178" s="213">
        <f t="shared" si="20"/>
        <v>0</v>
      </c>
      <c r="O178" s="203"/>
      <c r="P178" s="203"/>
      <c r="Q178" s="203"/>
      <c r="R178" s="132"/>
      <c r="T178" s="133" t="s">
        <v>3</v>
      </c>
      <c r="U178" s="36" t="s">
        <v>38</v>
      </c>
      <c r="V178" s="134">
        <v>0</v>
      </c>
      <c r="W178" s="134">
        <f t="shared" si="21"/>
        <v>0</v>
      </c>
      <c r="X178" s="134">
        <v>2.5000000000000001E-4</v>
      </c>
      <c r="Y178" s="134">
        <f t="shared" si="22"/>
        <v>1E-3</v>
      </c>
      <c r="Z178" s="134">
        <v>0</v>
      </c>
      <c r="AA178" s="135">
        <f t="shared" si="23"/>
        <v>0</v>
      </c>
      <c r="AR178" s="13" t="s">
        <v>227</v>
      </c>
      <c r="AT178" s="13" t="s">
        <v>138</v>
      </c>
      <c r="AU178" s="13" t="s">
        <v>125</v>
      </c>
      <c r="AY178" s="13" t="s">
        <v>119</v>
      </c>
      <c r="BE178" s="136">
        <f t="shared" si="24"/>
        <v>0</v>
      </c>
      <c r="BF178" s="136">
        <f t="shared" si="25"/>
        <v>0</v>
      </c>
      <c r="BG178" s="136">
        <f t="shared" si="26"/>
        <v>0</v>
      </c>
      <c r="BH178" s="136">
        <f t="shared" si="27"/>
        <v>0</v>
      </c>
      <c r="BI178" s="136">
        <f t="shared" si="28"/>
        <v>0</v>
      </c>
      <c r="BJ178" s="13" t="s">
        <v>125</v>
      </c>
      <c r="BK178" s="137">
        <f t="shared" si="29"/>
        <v>0</v>
      </c>
      <c r="BL178" s="13" t="s">
        <v>185</v>
      </c>
      <c r="BM178" s="13" t="s">
        <v>335</v>
      </c>
    </row>
    <row r="179" spans="2:65" s="1" customFormat="1" ht="31.5" customHeight="1">
      <c r="B179" s="127"/>
      <c r="C179" s="128" t="s">
        <v>336</v>
      </c>
      <c r="D179" s="128" t="s">
        <v>120</v>
      </c>
      <c r="E179" s="129" t="s">
        <v>337</v>
      </c>
      <c r="F179" s="202" t="s">
        <v>338</v>
      </c>
      <c r="G179" s="203"/>
      <c r="H179" s="203"/>
      <c r="I179" s="203"/>
      <c r="J179" s="130" t="s">
        <v>339</v>
      </c>
      <c r="K179" s="131">
        <v>1.1200000000000001</v>
      </c>
      <c r="L179" s="204"/>
      <c r="M179" s="203"/>
      <c r="N179" s="204">
        <f t="shared" si="20"/>
        <v>0</v>
      </c>
      <c r="O179" s="203"/>
      <c r="P179" s="203"/>
      <c r="Q179" s="203"/>
      <c r="R179" s="132"/>
      <c r="T179" s="133" t="s">
        <v>3</v>
      </c>
      <c r="U179" s="36" t="s">
        <v>38</v>
      </c>
      <c r="V179" s="134">
        <v>0</v>
      </c>
      <c r="W179" s="134">
        <f t="shared" si="21"/>
        <v>0</v>
      </c>
      <c r="X179" s="134">
        <v>0</v>
      </c>
      <c r="Y179" s="134">
        <f t="shared" si="22"/>
        <v>0</v>
      </c>
      <c r="Z179" s="134">
        <v>0</v>
      </c>
      <c r="AA179" s="135">
        <f t="shared" si="23"/>
        <v>0</v>
      </c>
      <c r="AR179" s="13" t="s">
        <v>185</v>
      </c>
      <c r="AT179" s="13" t="s">
        <v>120</v>
      </c>
      <c r="AU179" s="13" t="s">
        <v>125</v>
      </c>
      <c r="AY179" s="13" t="s">
        <v>119</v>
      </c>
      <c r="BE179" s="136">
        <f t="shared" si="24"/>
        <v>0</v>
      </c>
      <c r="BF179" s="136">
        <f t="shared" si="25"/>
        <v>0</v>
      </c>
      <c r="BG179" s="136">
        <f t="shared" si="26"/>
        <v>0</v>
      </c>
      <c r="BH179" s="136">
        <f t="shared" si="27"/>
        <v>0</v>
      </c>
      <c r="BI179" s="136">
        <f t="shared" si="28"/>
        <v>0</v>
      </c>
      <c r="BJ179" s="13" t="s">
        <v>125</v>
      </c>
      <c r="BK179" s="137">
        <f t="shared" si="29"/>
        <v>0</v>
      </c>
      <c r="BL179" s="13" t="s">
        <v>185</v>
      </c>
      <c r="BM179" s="13" t="s">
        <v>340</v>
      </c>
    </row>
    <row r="180" spans="2:65" s="1" customFormat="1" ht="31.5" customHeight="1">
      <c r="B180" s="127"/>
      <c r="C180" s="128" t="s">
        <v>341</v>
      </c>
      <c r="D180" s="128" t="s">
        <v>120</v>
      </c>
      <c r="E180" s="129" t="s">
        <v>342</v>
      </c>
      <c r="F180" s="202" t="s">
        <v>343</v>
      </c>
      <c r="G180" s="203"/>
      <c r="H180" s="203"/>
      <c r="I180" s="203"/>
      <c r="J180" s="130" t="s">
        <v>339</v>
      </c>
      <c r="K180" s="131">
        <v>0.36</v>
      </c>
      <c r="L180" s="204"/>
      <c r="M180" s="203"/>
      <c r="N180" s="204">
        <f t="shared" si="20"/>
        <v>0</v>
      </c>
      <c r="O180" s="203"/>
      <c r="P180" s="203"/>
      <c r="Q180" s="203"/>
      <c r="R180" s="132"/>
      <c r="T180" s="133" t="s">
        <v>3</v>
      </c>
      <c r="U180" s="36" t="s">
        <v>38</v>
      </c>
      <c r="V180" s="134">
        <v>0</v>
      </c>
      <c r="W180" s="134">
        <f t="shared" si="21"/>
        <v>0</v>
      </c>
      <c r="X180" s="134">
        <v>0</v>
      </c>
      <c r="Y180" s="134">
        <f t="shared" si="22"/>
        <v>0</v>
      </c>
      <c r="Z180" s="134">
        <v>0</v>
      </c>
      <c r="AA180" s="135">
        <f t="shared" si="23"/>
        <v>0</v>
      </c>
      <c r="AR180" s="13" t="s">
        <v>185</v>
      </c>
      <c r="AT180" s="13" t="s">
        <v>120</v>
      </c>
      <c r="AU180" s="13" t="s">
        <v>125</v>
      </c>
      <c r="AY180" s="13" t="s">
        <v>119</v>
      </c>
      <c r="BE180" s="136">
        <f t="shared" si="24"/>
        <v>0</v>
      </c>
      <c r="BF180" s="136">
        <f t="shared" si="25"/>
        <v>0</v>
      </c>
      <c r="BG180" s="136">
        <f t="shared" si="26"/>
        <v>0</v>
      </c>
      <c r="BH180" s="136">
        <f t="shared" si="27"/>
        <v>0</v>
      </c>
      <c r="BI180" s="136">
        <f t="shared" si="28"/>
        <v>0</v>
      </c>
      <c r="BJ180" s="13" t="s">
        <v>125</v>
      </c>
      <c r="BK180" s="137">
        <f t="shared" si="29"/>
        <v>0</v>
      </c>
      <c r="BL180" s="13" t="s">
        <v>185</v>
      </c>
      <c r="BM180" s="13" t="s">
        <v>344</v>
      </c>
    </row>
    <row r="181" spans="2:65" s="9" customFormat="1" ht="29.85" customHeight="1">
      <c r="B181" s="116"/>
      <c r="C181" s="117"/>
      <c r="D181" s="126" t="s">
        <v>100</v>
      </c>
      <c r="E181" s="126"/>
      <c r="F181" s="126"/>
      <c r="G181" s="126"/>
      <c r="H181" s="126"/>
      <c r="I181" s="126"/>
      <c r="J181" s="126"/>
      <c r="K181" s="126"/>
      <c r="L181" s="126"/>
      <c r="M181" s="126"/>
      <c r="N181" s="214">
        <f>BK181</f>
        <v>0</v>
      </c>
      <c r="O181" s="215"/>
      <c r="P181" s="215"/>
      <c r="Q181" s="215"/>
      <c r="R181" s="119"/>
      <c r="T181" s="120"/>
      <c r="U181" s="117"/>
      <c r="V181" s="117"/>
      <c r="W181" s="121">
        <f>SUM(W182:W234)</f>
        <v>1315.6938200000002</v>
      </c>
      <c r="X181" s="117"/>
      <c r="Y181" s="121">
        <f>SUM(Y182:Y234)</f>
        <v>11.759888922000002</v>
      </c>
      <c r="Z181" s="117"/>
      <c r="AA181" s="122">
        <f>SUM(AA182:AA234)</f>
        <v>4.7561099999999996</v>
      </c>
      <c r="AR181" s="123" t="s">
        <v>125</v>
      </c>
      <c r="AT181" s="124" t="s">
        <v>70</v>
      </c>
      <c r="AU181" s="124" t="s">
        <v>78</v>
      </c>
      <c r="AY181" s="123" t="s">
        <v>119</v>
      </c>
      <c r="BK181" s="125">
        <f>SUM(BK182:BK234)</f>
        <v>0</v>
      </c>
    </row>
    <row r="182" spans="2:65" s="1" customFormat="1" ht="43.5" customHeight="1">
      <c r="B182" s="127"/>
      <c r="C182" s="128" t="s">
        <v>345</v>
      </c>
      <c r="D182" s="128" t="s">
        <v>120</v>
      </c>
      <c r="E182" s="129" t="s">
        <v>346</v>
      </c>
      <c r="F182" s="202" t="s">
        <v>347</v>
      </c>
      <c r="G182" s="203"/>
      <c r="H182" s="203"/>
      <c r="I182" s="203"/>
      <c r="J182" s="130" t="s">
        <v>183</v>
      </c>
      <c r="K182" s="131">
        <v>150</v>
      </c>
      <c r="L182" s="204"/>
      <c r="M182" s="203"/>
      <c r="N182" s="204">
        <f t="shared" ref="N182:N213" si="30">ROUND(L182*K182,3)</f>
        <v>0</v>
      </c>
      <c r="O182" s="203"/>
      <c r="P182" s="203"/>
      <c r="Q182" s="203"/>
      <c r="R182" s="132"/>
      <c r="T182" s="133" t="s">
        <v>3</v>
      </c>
      <c r="U182" s="36" t="s">
        <v>38</v>
      </c>
      <c r="V182" s="134">
        <v>0.39036999999999999</v>
      </c>
      <c r="W182" s="134">
        <f t="shared" ref="W182:W213" si="31">V182*K182</f>
        <v>58.555500000000002</v>
      </c>
      <c r="X182" s="134">
        <v>0</v>
      </c>
      <c r="Y182" s="134">
        <f t="shared" ref="Y182:Y213" si="32">X182*K182</f>
        <v>0</v>
      </c>
      <c r="Z182" s="134">
        <v>1.4919999999999999E-2</v>
      </c>
      <c r="AA182" s="135">
        <f t="shared" ref="AA182:AA213" si="33">Z182*K182</f>
        <v>2.238</v>
      </c>
      <c r="AR182" s="13" t="s">
        <v>185</v>
      </c>
      <c r="AT182" s="13" t="s">
        <v>120</v>
      </c>
      <c r="AU182" s="13" t="s">
        <v>125</v>
      </c>
      <c r="AY182" s="13" t="s">
        <v>119</v>
      </c>
      <c r="BE182" s="136">
        <f t="shared" ref="BE182:BE213" si="34">IF(U182="základná",N182,0)</f>
        <v>0</v>
      </c>
      <c r="BF182" s="136">
        <f t="shared" ref="BF182:BF213" si="35">IF(U182="znížená",N182,0)</f>
        <v>0</v>
      </c>
      <c r="BG182" s="136">
        <f t="shared" ref="BG182:BG213" si="36">IF(U182="zákl. prenesená",N182,0)</f>
        <v>0</v>
      </c>
      <c r="BH182" s="136">
        <f t="shared" ref="BH182:BH213" si="37">IF(U182="zníž. prenesená",N182,0)</f>
        <v>0</v>
      </c>
      <c r="BI182" s="136">
        <f t="shared" ref="BI182:BI213" si="38">IF(U182="nulová",N182,0)</f>
        <v>0</v>
      </c>
      <c r="BJ182" s="13" t="s">
        <v>125</v>
      </c>
      <c r="BK182" s="137">
        <f t="shared" ref="BK182:BK213" si="39">ROUND(L182*K182,3)</f>
        <v>0</v>
      </c>
      <c r="BL182" s="13" t="s">
        <v>185</v>
      </c>
      <c r="BM182" s="13" t="s">
        <v>348</v>
      </c>
    </row>
    <row r="183" spans="2:65" s="1" customFormat="1" ht="43.5" customHeight="1">
      <c r="B183" s="127"/>
      <c r="C183" s="128" t="s">
        <v>349</v>
      </c>
      <c r="D183" s="128" t="s">
        <v>120</v>
      </c>
      <c r="E183" s="129" t="s">
        <v>350</v>
      </c>
      <c r="F183" s="202" t="s">
        <v>351</v>
      </c>
      <c r="G183" s="203"/>
      <c r="H183" s="203"/>
      <c r="I183" s="203"/>
      <c r="J183" s="130" t="s">
        <v>183</v>
      </c>
      <c r="K183" s="131">
        <v>50</v>
      </c>
      <c r="L183" s="204"/>
      <c r="M183" s="203"/>
      <c r="N183" s="204">
        <f t="shared" si="30"/>
        <v>0</v>
      </c>
      <c r="O183" s="203"/>
      <c r="P183" s="203"/>
      <c r="Q183" s="203"/>
      <c r="R183" s="132"/>
      <c r="T183" s="133" t="s">
        <v>3</v>
      </c>
      <c r="U183" s="36" t="s">
        <v>38</v>
      </c>
      <c r="V183" s="134">
        <v>0.54430999999999996</v>
      </c>
      <c r="W183" s="134">
        <f t="shared" si="31"/>
        <v>27.215499999999999</v>
      </c>
      <c r="X183" s="134">
        <v>0</v>
      </c>
      <c r="Y183" s="134">
        <f t="shared" si="32"/>
        <v>0</v>
      </c>
      <c r="Z183" s="134">
        <v>3.065E-2</v>
      </c>
      <c r="AA183" s="135">
        <f t="shared" si="33"/>
        <v>1.5325</v>
      </c>
      <c r="AR183" s="13" t="s">
        <v>185</v>
      </c>
      <c r="AT183" s="13" t="s">
        <v>120</v>
      </c>
      <c r="AU183" s="13" t="s">
        <v>125</v>
      </c>
      <c r="AY183" s="13" t="s">
        <v>119</v>
      </c>
      <c r="BE183" s="136">
        <f t="shared" si="34"/>
        <v>0</v>
      </c>
      <c r="BF183" s="136">
        <f t="shared" si="35"/>
        <v>0</v>
      </c>
      <c r="BG183" s="136">
        <f t="shared" si="36"/>
        <v>0</v>
      </c>
      <c r="BH183" s="136">
        <f t="shared" si="37"/>
        <v>0</v>
      </c>
      <c r="BI183" s="136">
        <f t="shared" si="38"/>
        <v>0</v>
      </c>
      <c r="BJ183" s="13" t="s">
        <v>125</v>
      </c>
      <c r="BK183" s="137">
        <f t="shared" si="39"/>
        <v>0</v>
      </c>
      <c r="BL183" s="13" t="s">
        <v>185</v>
      </c>
      <c r="BM183" s="13" t="s">
        <v>352</v>
      </c>
    </row>
    <row r="184" spans="2:65" s="1" customFormat="1" ht="44.25" customHeight="1">
      <c r="B184" s="127"/>
      <c r="C184" s="128" t="s">
        <v>353</v>
      </c>
      <c r="D184" s="128" t="s">
        <v>120</v>
      </c>
      <c r="E184" s="129" t="s">
        <v>354</v>
      </c>
      <c r="F184" s="202" t="s">
        <v>355</v>
      </c>
      <c r="G184" s="203"/>
      <c r="H184" s="203"/>
      <c r="I184" s="203"/>
      <c r="J184" s="130" t="s">
        <v>183</v>
      </c>
      <c r="K184" s="131">
        <v>300</v>
      </c>
      <c r="L184" s="204"/>
      <c r="M184" s="203"/>
      <c r="N184" s="204">
        <f t="shared" si="30"/>
        <v>0</v>
      </c>
      <c r="O184" s="203"/>
      <c r="P184" s="203"/>
      <c r="Q184" s="203"/>
      <c r="R184" s="132"/>
      <c r="T184" s="133" t="s">
        <v>3</v>
      </c>
      <c r="U184" s="36" t="s">
        <v>38</v>
      </c>
      <c r="V184" s="134">
        <v>2.9180000000000001E-2</v>
      </c>
      <c r="W184" s="134">
        <f t="shared" si="31"/>
        <v>8.7539999999999996</v>
      </c>
      <c r="X184" s="134">
        <v>0</v>
      </c>
      <c r="Y184" s="134">
        <f t="shared" si="32"/>
        <v>0</v>
      </c>
      <c r="Z184" s="134">
        <v>2E-3</v>
      </c>
      <c r="AA184" s="135">
        <f t="shared" si="33"/>
        <v>0.6</v>
      </c>
      <c r="AR184" s="13" t="s">
        <v>185</v>
      </c>
      <c r="AT184" s="13" t="s">
        <v>120</v>
      </c>
      <c r="AU184" s="13" t="s">
        <v>125</v>
      </c>
      <c r="AY184" s="13" t="s">
        <v>119</v>
      </c>
      <c r="BE184" s="136">
        <f t="shared" si="34"/>
        <v>0</v>
      </c>
      <c r="BF184" s="136">
        <f t="shared" si="35"/>
        <v>0</v>
      </c>
      <c r="BG184" s="136">
        <f t="shared" si="36"/>
        <v>0</v>
      </c>
      <c r="BH184" s="136">
        <f t="shared" si="37"/>
        <v>0</v>
      </c>
      <c r="BI184" s="136">
        <f t="shared" si="38"/>
        <v>0</v>
      </c>
      <c r="BJ184" s="13" t="s">
        <v>125</v>
      </c>
      <c r="BK184" s="137">
        <f t="shared" si="39"/>
        <v>0</v>
      </c>
      <c r="BL184" s="13" t="s">
        <v>185</v>
      </c>
      <c r="BM184" s="13" t="s">
        <v>356</v>
      </c>
    </row>
    <row r="185" spans="2:65" s="1" customFormat="1" ht="31.5" customHeight="1">
      <c r="B185" s="127"/>
      <c r="C185" s="128" t="s">
        <v>357</v>
      </c>
      <c r="D185" s="128" t="s">
        <v>120</v>
      </c>
      <c r="E185" s="129" t="s">
        <v>358</v>
      </c>
      <c r="F185" s="202" t="s">
        <v>359</v>
      </c>
      <c r="G185" s="203"/>
      <c r="H185" s="203"/>
      <c r="I185" s="203"/>
      <c r="J185" s="130" t="s">
        <v>166</v>
      </c>
      <c r="K185" s="131">
        <v>6</v>
      </c>
      <c r="L185" s="204"/>
      <c r="M185" s="203"/>
      <c r="N185" s="204">
        <f t="shared" si="30"/>
        <v>0</v>
      </c>
      <c r="O185" s="203"/>
      <c r="P185" s="203"/>
      <c r="Q185" s="203"/>
      <c r="R185" s="132"/>
      <c r="T185" s="133" t="s">
        <v>3</v>
      </c>
      <c r="U185" s="36" t="s">
        <v>38</v>
      </c>
      <c r="V185" s="134">
        <v>0.47992000000000001</v>
      </c>
      <c r="W185" s="134">
        <f t="shared" si="31"/>
        <v>2.8795200000000003</v>
      </c>
      <c r="X185" s="134">
        <v>0</v>
      </c>
      <c r="Y185" s="134">
        <f t="shared" si="32"/>
        <v>0</v>
      </c>
      <c r="Z185" s="134">
        <v>2.9610000000000001E-2</v>
      </c>
      <c r="AA185" s="135">
        <f t="shared" si="33"/>
        <v>0.17766000000000001</v>
      </c>
      <c r="AR185" s="13" t="s">
        <v>185</v>
      </c>
      <c r="AT185" s="13" t="s">
        <v>120</v>
      </c>
      <c r="AU185" s="13" t="s">
        <v>125</v>
      </c>
      <c r="AY185" s="13" t="s">
        <v>119</v>
      </c>
      <c r="BE185" s="136">
        <f t="shared" si="34"/>
        <v>0</v>
      </c>
      <c r="BF185" s="136">
        <f t="shared" si="35"/>
        <v>0</v>
      </c>
      <c r="BG185" s="136">
        <f t="shared" si="36"/>
        <v>0</v>
      </c>
      <c r="BH185" s="136">
        <f t="shared" si="37"/>
        <v>0</v>
      </c>
      <c r="BI185" s="136">
        <f t="shared" si="38"/>
        <v>0</v>
      </c>
      <c r="BJ185" s="13" t="s">
        <v>125</v>
      </c>
      <c r="BK185" s="137">
        <f t="shared" si="39"/>
        <v>0</v>
      </c>
      <c r="BL185" s="13" t="s">
        <v>185</v>
      </c>
      <c r="BM185" s="13" t="s">
        <v>360</v>
      </c>
    </row>
    <row r="186" spans="2:65" s="1" customFormat="1" ht="31.5" customHeight="1">
      <c r="B186" s="127"/>
      <c r="C186" s="128" t="s">
        <v>361</v>
      </c>
      <c r="D186" s="128" t="s">
        <v>120</v>
      </c>
      <c r="E186" s="129" t="s">
        <v>362</v>
      </c>
      <c r="F186" s="202" t="s">
        <v>363</v>
      </c>
      <c r="G186" s="203"/>
      <c r="H186" s="203"/>
      <c r="I186" s="203"/>
      <c r="J186" s="130" t="s">
        <v>166</v>
      </c>
      <c r="K186" s="131">
        <v>33</v>
      </c>
      <c r="L186" s="204"/>
      <c r="M186" s="203"/>
      <c r="N186" s="204">
        <f t="shared" si="30"/>
        <v>0</v>
      </c>
      <c r="O186" s="203"/>
      <c r="P186" s="203"/>
      <c r="Q186" s="203"/>
      <c r="R186" s="132"/>
      <c r="T186" s="133" t="s">
        <v>3</v>
      </c>
      <c r="U186" s="36" t="s">
        <v>38</v>
      </c>
      <c r="V186" s="134">
        <v>0.29277999999999998</v>
      </c>
      <c r="W186" s="134">
        <f t="shared" si="31"/>
        <v>9.66174</v>
      </c>
      <c r="X186" s="134">
        <v>0</v>
      </c>
      <c r="Y186" s="134">
        <f t="shared" si="32"/>
        <v>0</v>
      </c>
      <c r="Z186" s="134">
        <v>3.0999999999999999E-3</v>
      </c>
      <c r="AA186" s="135">
        <f t="shared" si="33"/>
        <v>0.1023</v>
      </c>
      <c r="AR186" s="13" t="s">
        <v>185</v>
      </c>
      <c r="AT186" s="13" t="s">
        <v>120</v>
      </c>
      <c r="AU186" s="13" t="s">
        <v>125</v>
      </c>
      <c r="AY186" s="13" t="s">
        <v>119</v>
      </c>
      <c r="BE186" s="136">
        <f t="shared" si="34"/>
        <v>0</v>
      </c>
      <c r="BF186" s="136">
        <f t="shared" si="35"/>
        <v>0</v>
      </c>
      <c r="BG186" s="136">
        <f t="shared" si="36"/>
        <v>0</v>
      </c>
      <c r="BH186" s="136">
        <f t="shared" si="37"/>
        <v>0</v>
      </c>
      <c r="BI186" s="136">
        <f t="shared" si="38"/>
        <v>0</v>
      </c>
      <c r="BJ186" s="13" t="s">
        <v>125</v>
      </c>
      <c r="BK186" s="137">
        <f t="shared" si="39"/>
        <v>0</v>
      </c>
      <c r="BL186" s="13" t="s">
        <v>185</v>
      </c>
      <c r="BM186" s="13" t="s">
        <v>364</v>
      </c>
    </row>
    <row r="187" spans="2:65" s="1" customFormat="1" ht="31.5" customHeight="1">
      <c r="B187" s="127"/>
      <c r="C187" s="128" t="s">
        <v>365</v>
      </c>
      <c r="D187" s="128" t="s">
        <v>120</v>
      </c>
      <c r="E187" s="129" t="s">
        <v>366</v>
      </c>
      <c r="F187" s="202" t="s">
        <v>367</v>
      </c>
      <c r="G187" s="203"/>
      <c r="H187" s="203"/>
      <c r="I187" s="203"/>
      <c r="J187" s="130" t="s">
        <v>166</v>
      </c>
      <c r="K187" s="131">
        <v>5</v>
      </c>
      <c r="L187" s="204"/>
      <c r="M187" s="203"/>
      <c r="N187" s="204">
        <f t="shared" si="30"/>
        <v>0</v>
      </c>
      <c r="O187" s="203"/>
      <c r="P187" s="203"/>
      <c r="Q187" s="203"/>
      <c r="R187" s="132"/>
      <c r="T187" s="133" t="s">
        <v>3</v>
      </c>
      <c r="U187" s="36" t="s">
        <v>38</v>
      </c>
      <c r="V187" s="134">
        <v>0.38131999999999999</v>
      </c>
      <c r="W187" s="134">
        <f t="shared" si="31"/>
        <v>1.9066000000000001</v>
      </c>
      <c r="X187" s="134">
        <v>0</v>
      </c>
      <c r="Y187" s="134">
        <f t="shared" si="32"/>
        <v>0</v>
      </c>
      <c r="Z187" s="134">
        <v>2.1129999999999999E-2</v>
      </c>
      <c r="AA187" s="135">
        <f t="shared" si="33"/>
        <v>0.10564999999999999</v>
      </c>
      <c r="AR187" s="13" t="s">
        <v>185</v>
      </c>
      <c r="AT187" s="13" t="s">
        <v>120</v>
      </c>
      <c r="AU187" s="13" t="s">
        <v>125</v>
      </c>
      <c r="AY187" s="13" t="s">
        <v>119</v>
      </c>
      <c r="BE187" s="136">
        <f t="shared" si="34"/>
        <v>0</v>
      </c>
      <c r="BF187" s="136">
        <f t="shared" si="35"/>
        <v>0</v>
      </c>
      <c r="BG187" s="136">
        <f t="shared" si="36"/>
        <v>0</v>
      </c>
      <c r="BH187" s="136">
        <f t="shared" si="37"/>
        <v>0</v>
      </c>
      <c r="BI187" s="136">
        <f t="shared" si="38"/>
        <v>0</v>
      </c>
      <c r="BJ187" s="13" t="s">
        <v>125</v>
      </c>
      <c r="BK187" s="137">
        <f t="shared" si="39"/>
        <v>0</v>
      </c>
      <c r="BL187" s="13" t="s">
        <v>185</v>
      </c>
      <c r="BM187" s="13" t="s">
        <v>368</v>
      </c>
    </row>
    <row r="188" spans="2:65" s="1" customFormat="1" ht="44.25" customHeight="1">
      <c r="B188" s="127"/>
      <c r="C188" s="128" t="s">
        <v>369</v>
      </c>
      <c r="D188" s="128" t="s">
        <v>120</v>
      </c>
      <c r="E188" s="129" t="s">
        <v>370</v>
      </c>
      <c r="F188" s="202" t="s">
        <v>371</v>
      </c>
      <c r="G188" s="203"/>
      <c r="H188" s="203"/>
      <c r="I188" s="203"/>
      <c r="J188" s="130" t="s">
        <v>157</v>
      </c>
      <c r="K188" s="131">
        <v>4.7859999999999996</v>
      </c>
      <c r="L188" s="204"/>
      <c r="M188" s="203"/>
      <c r="N188" s="204">
        <f t="shared" si="30"/>
        <v>0</v>
      </c>
      <c r="O188" s="203"/>
      <c r="P188" s="203"/>
      <c r="Q188" s="203"/>
      <c r="R188" s="132"/>
      <c r="T188" s="133" t="s">
        <v>3</v>
      </c>
      <c r="U188" s="36" t="s">
        <v>38</v>
      </c>
      <c r="V188" s="134">
        <v>3.9750000000000001</v>
      </c>
      <c r="W188" s="134">
        <f t="shared" si="31"/>
        <v>19.024349999999998</v>
      </c>
      <c r="X188" s="134">
        <v>0</v>
      </c>
      <c r="Y188" s="134">
        <f t="shared" si="32"/>
        <v>0</v>
      </c>
      <c r="Z188" s="134">
        <v>0</v>
      </c>
      <c r="AA188" s="135">
        <f t="shared" si="33"/>
        <v>0</v>
      </c>
      <c r="AR188" s="13" t="s">
        <v>185</v>
      </c>
      <c r="AT188" s="13" t="s">
        <v>120</v>
      </c>
      <c r="AU188" s="13" t="s">
        <v>125</v>
      </c>
      <c r="AY188" s="13" t="s">
        <v>119</v>
      </c>
      <c r="BE188" s="136">
        <f t="shared" si="34"/>
        <v>0</v>
      </c>
      <c r="BF188" s="136">
        <f t="shared" si="35"/>
        <v>0</v>
      </c>
      <c r="BG188" s="136">
        <f t="shared" si="36"/>
        <v>0</v>
      </c>
      <c r="BH188" s="136">
        <f t="shared" si="37"/>
        <v>0</v>
      </c>
      <c r="BI188" s="136">
        <f t="shared" si="38"/>
        <v>0</v>
      </c>
      <c r="BJ188" s="13" t="s">
        <v>125</v>
      </c>
      <c r="BK188" s="137">
        <f t="shared" si="39"/>
        <v>0</v>
      </c>
      <c r="BL188" s="13" t="s">
        <v>185</v>
      </c>
      <c r="BM188" s="13" t="s">
        <v>372</v>
      </c>
    </row>
    <row r="189" spans="2:65" s="1" customFormat="1" ht="31.5" customHeight="1">
      <c r="B189" s="127"/>
      <c r="C189" s="128" t="s">
        <v>373</v>
      </c>
      <c r="D189" s="128" t="s">
        <v>120</v>
      </c>
      <c r="E189" s="129" t="s">
        <v>374</v>
      </c>
      <c r="F189" s="202" t="s">
        <v>375</v>
      </c>
      <c r="G189" s="203"/>
      <c r="H189" s="203"/>
      <c r="I189" s="203"/>
      <c r="J189" s="130" t="s">
        <v>166</v>
      </c>
      <c r="K189" s="131">
        <v>1</v>
      </c>
      <c r="L189" s="204"/>
      <c r="M189" s="203"/>
      <c r="N189" s="204">
        <f t="shared" si="30"/>
        <v>0</v>
      </c>
      <c r="O189" s="203"/>
      <c r="P189" s="203"/>
      <c r="Q189" s="203"/>
      <c r="R189" s="132"/>
      <c r="T189" s="133" t="s">
        <v>3</v>
      </c>
      <c r="U189" s="36" t="s">
        <v>38</v>
      </c>
      <c r="V189" s="134">
        <v>0.52822000000000002</v>
      </c>
      <c r="W189" s="134">
        <f t="shared" si="31"/>
        <v>0.52822000000000002</v>
      </c>
      <c r="X189" s="134">
        <v>2.1219999999999999E-2</v>
      </c>
      <c r="Y189" s="134">
        <f t="shared" si="32"/>
        <v>2.1219999999999999E-2</v>
      </c>
      <c r="Z189" s="134">
        <v>0</v>
      </c>
      <c r="AA189" s="135">
        <f t="shared" si="33"/>
        <v>0</v>
      </c>
      <c r="AR189" s="13" t="s">
        <v>185</v>
      </c>
      <c r="AT189" s="13" t="s">
        <v>120</v>
      </c>
      <c r="AU189" s="13" t="s">
        <v>125</v>
      </c>
      <c r="AY189" s="13" t="s">
        <v>119</v>
      </c>
      <c r="BE189" s="136">
        <f t="shared" si="34"/>
        <v>0</v>
      </c>
      <c r="BF189" s="136">
        <f t="shared" si="35"/>
        <v>0</v>
      </c>
      <c r="BG189" s="136">
        <f t="shared" si="36"/>
        <v>0</v>
      </c>
      <c r="BH189" s="136">
        <f t="shared" si="37"/>
        <v>0</v>
      </c>
      <c r="BI189" s="136">
        <f t="shared" si="38"/>
        <v>0</v>
      </c>
      <c r="BJ189" s="13" t="s">
        <v>125</v>
      </c>
      <c r="BK189" s="137">
        <f t="shared" si="39"/>
        <v>0</v>
      </c>
      <c r="BL189" s="13" t="s">
        <v>185</v>
      </c>
      <c r="BM189" s="13" t="s">
        <v>376</v>
      </c>
    </row>
    <row r="190" spans="2:65" s="1" customFormat="1" ht="31.5" customHeight="1">
      <c r="B190" s="127"/>
      <c r="C190" s="128" t="s">
        <v>377</v>
      </c>
      <c r="D190" s="128" t="s">
        <v>120</v>
      </c>
      <c r="E190" s="129" t="s">
        <v>378</v>
      </c>
      <c r="F190" s="202" t="s">
        <v>379</v>
      </c>
      <c r="G190" s="203"/>
      <c r="H190" s="203"/>
      <c r="I190" s="203"/>
      <c r="J190" s="130" t="s">
        <v>166</v>
      </c>
      <c r="K190" s="131">
        <v>2</v>
      </c>
      <c r="L190" s="204"/>
      <c r="M190" s="203"/>
      <c r="N190" s="204">
        <f t="shared" si="30"/>
        <v>0</v>
      </c>
      <c r="O190" s="203"/>
      <c r="P190" s="203"/>
      <c r="Q190" s="203"/>
      <c r="R190" s="132"/>
      <c r="T190" s="133" t="s">
        <v>3</v>
      </c>
      <c r="U190" s="36" t="s">
        <v>38</v>
      </c>
      <c r="V190" s="134">
        <v>0.76061999999999996</v>
      </c>
      <c r="W190" s="134">
        <f t="shared" si="31"/>
        <v>1.5212399999999999</v>
      </c>
      <c r="X190" s="134">
        <v>3.5380000000000002E-2</v>
      </c>
      <c r="Y190" s="134">
        <f t="shared" si="32"/>
        <v>7.0760000000000003E-2</v>
      </c>
      <c r="Z190" s="134">
        <v>0</v>
      </c>
      <c r="AA190" s="135">
        <f t="shared" si="33"/>
        <v>0</v>
      </c>
      <c r="AR190" s="13" t="s">
        <v>185</v>
      </c>
      <c r="AT190" s="13" t="s">
        <v>120</v>
      </c>
      <c r="AU190" s="13" t="s">
        <v>125</v>
      </c>
      <c r="AY190" s="13" t="s">
        <v>119</v>
      </c>
      <c r="BE190" s="136">
        <f t="shared" si="34"/>
        <v>0</v>
      </c>
      <c r="BF190" s="136">
        <f t="shared" si="35"/>
        <v>0</v>
      </c>
      <c r="BG190" s="136">
        <f t="shared" si="36"/>
        <v>0</v>
      </c>
      <c r="BH190" s="136">
        <f t="shared" si="37"/>
        <v>0</v>
      </c>
      <c r="BI190" s="136">
        <f t="shared" si="38"/>
        <v>0</v>
      </c>
      <c r="BJ190" s="13" t="s">
        <v>125</v>
      </c>
      <c r="BK190" s="137">
        <f t="shared" si="39"/>
        <v>0</v>
      </c>
      <c r="BL190" s="13" t="s">
        <v>185</v>
      </c>
      <c r="BM190" s="13" t="s">
        <v>380</v>
      </c>
    </row>
    <row r="191" spans="2:65" s="1" customFormat="1" ht="31.5" customHeight="1">
      <c r="B191" s="127"/>
      <c r="C191" s="128" t="s">
        <v>381</v>
      </c>
      <c r="D191" s="128" t="s">
        <v>120</v>
      </c>
      <c r="E191" s="129" t="s">
        <v>382</v>
      </c>
      <c r="F191" s="202" t="s">
        <v>383</v>
      </c>
      <c r="G191" s="203"/>
      <c r="H191" s="203"/>
      <c r="I191" s="203"/>
      <c r="J191" s="130" t="s">
        <v>183</v>
      </c>
      <c r="K191" s="131">
        <v>112</v>
      </c>
      <c r="L191" s="204"/>
      <c r="M191" s="203"/>
      <c r="N191" s="204">
        <f t="shared" si="30"/>
        <v>0</v>
      </c>
      <c r="O191" s="203"/>
      <c r="P191" s="203"/>
      <c r="Q191" s="203"/>
      <c r="R191" s="132"/>
      <c r="T191" s="133" t="s">
        <v>3</v>
      </c>
      <c r="U191" s="36" t="s">
        <v>38</v>
      </c>
      <c r="V191" s="134">
        <v>0.74199999999999999</v>
      </c>
      <c r="W191" s="134">
        <f t="shared" si="31"/>
        <v>83.103999999999999</v>
      </c>
      <c r="X191" s="134">
        <v>2.1309999999999999E-2</v>
      </c>
      <c r="Y191" s="134">
        <f t="shared" si="32"/>
        <v>2.38672</v>
      </c>
      <c r="Z191" s="134">
        <v>0</v>
      </c>
      <c r="AA191" s="135">
        <f t="shared" si="33"/>
        <v>0</v>
      </c>
      <c r="AR191" s="13" t="s">
        <v>185</v>
      </c>
      <c r="AT191" s="13" t="s">
        <v>120</v>
      </c>
      <c r="AU191" s="13" t="s">
        <v>125</v>
      </c>
      <c r="AY191" s="13" t="s">
        <v>119</v>
      </c>
      <c r="BE191" s="136">
        <f t="shared" si="34"/>
        <v>0</v>
      </c>
      <c r="BF191" s="136">
        <f t="shared" si="35"/>
        <v>0</v>
      </c>
      <c r="BG191" s="136">
        <f t="shared" si="36"/>
        <v>0</v>
      </c>
      <c r="BH191" s="136">
        <f t="shared" si="37"/>
        <v>0</v>
      </c>
      <c r="BI191" s="136">
        <f t="shared" si="38"/>
        <v>0</v>
      </c>
      <c r="BJ191" s="13" t="s">
        <v>125</v>
      </c>
      <c r="BK191" s="137">
        <f t="shared" si="39"/>
        <v>0</v>
      </c>
      <c r="BL191" s="13" t="s">
        <v>185</v>
      </c>
      <c r="BM191" s="13" t="s">
        <v>384</v>
      </c>
    </row>
    <row r="192" spans="2:65" s="1" customFormat="1" ht="31.5" customHeight="1">
      <c r="B192" s="127"/>
      <c r="C192" s="128" t="s">
        <v>385</v>
      </c>
      <c r="D192" s="128" t="s">
        <v>120</v>
      </c>
      <c r="E192" s="129" t="s">
        <v>386</v>
      </c>
      <c r="F192" s="202" t="s">
        <v>387</v>
      </c>
      <c r="G192" s="203"/>
      <c r="H192" s="203"/>
      <c r="I192" s="203"/>
      <c r="J192" s="130" t="s">
        <v>183</v>
      </c>
      <c r="K192" s="131">
        <v>170</v>
      </c>
      <c r="L192" s="204"/>
      <c r="M192" s="203"/>
      <c r="N192" s="204">
        <f t="shared" si="30"/>
        <v>0</v>
      </c>
      <c r="O192" s="203"/>
      <c r="P192" s="203"/>
      <c r="Q192" s="203"/>
      <c r="R192" s="132"/>
      <c r="T192" s="133" t="s">
        <v>3</v>
      </c>
      <c r="U192" s="36" t="s">
        <v>38</v>
      </c>
      <c r="V192" s="134">
        <v>0.74199999999999999</v>
      </c>
      <c r="W192" s="134">
        <f t="shared" si="31"/>
        <v>126.14</v>
      </c>
      <c r="X192" s="134">
        <v>2.3699999999999999E-2</v>
      </c>
      <c r="Y192" s="134">
        <f t="shared" si="32"/>
        <v>4.0289999999999999</v>
      </c>
      <c r="Z192" s="134">
        <v>0</v>
      </c>
      <c r="AA192" s="135">
        <f t="shared" si="33"/>
        <v>0</v>
      </c>
      <c r="AR192" s="13" t="s">
        <v>185</v>
      </c>
      <c r="AT192" s="13" t="s">
        <v>120</v>
      </c>
      <c r="AU192" s="13" t="s">
        <v>125</v>
      </c>
      <c r="AY192" s="13" t="s">
        <v>119</v>
      </c>
      <c r="BE192" s="136">
        <f t="shared" si="34"/>
        <v>0</v>
      </c>
      <c r="BF192" s="136">
        <f t="shared" si="35"/>
        <v>0</v>
      </c>
      <c r="BG192" s="136">
        <f t="shared" si="36"/>
        <v>0</v>
      </c>
      <c r="BH192" s="136">
        <f t="shared" si="37"/>
        <v>0</v>
      </c>
      <c r="BI192" s="136">
        <f t="shared" si="38"/>
        <v>0</v>
      </c>
      <c r="BJ192" s="13" t="s">
        <v>125</v>
      </c>
      <c r="BK192" s="137">
        <f t="shared" si="39"/>
        <v>0</v>
      </c>
      <c r="BL192" s="13" t="s">
        <v>185</v>
      </c>
      <c r="BM192" s="13" t="s">
        <v>388</v>
      </c>
    </row>
    <row r="193" spans="2:65" s="1" customFormat="1" ht="31.5" customHeight="1">
      <c r="B193" s="127"/>
      <c r="C193" s="128" t="s">
        <v>389</v>
      </c>
      <c r="D193" s="128" t="s">
        <v>120</v>
      </c>
      <c r="E193" s="129" t="s">
        <v>390</v>
      </c>
      <c r="F193" s="202" t="s">
        <v>391</v>
      </c>
      <c r="G193" s="203"/>
      <c r="H193" s="203"/>
      <c r="I193" s="203"/>
      <c r="J193" s="130" t="s">
        <v>183</v>
      </c>
      <c r="K193" s="131">
        <v>76</v>
      </c>
      <c r="L193" s="204"/>
      <c r="M193" s="203"/>
      <c r="N193" s="204">
        <f t="shared" si="30"/>
        <v>0</v>
      </c>
      <c r="O193" s="203"/>
      <c r="P193" s="203"/>
      <c r="Q193" s="203"/>
      <c r="R193" s="132"/>
      <c r="T193" s="133" t="s">
        <v>3</v>
      </c>
      <c r="U193" s="36" t="s">
        <v>38</v>
      </c>
      <c r="V193" s="134">
        <v>0.74199999999999999</v>
      </c>
      <c r="W193" s="134">
        <f t="shared" si="31"/>
        <v>56.391999999999996</v>
      </c>
      <c r="X193" s="134">
        <v>2.4799999999999999E-2</v>
      </c>
      <c r="Y193" s="134">
        <f t="shared" si="32"/>
        <v>1.8848</v>
      </c>
      <c r="Z193" s="134">
        <v>0</v>
      </c>
      <c r="AA193" s="135">
        <f t="shared" si="33"/>
        <v>0</v>
      </c>
      <c r="AR193" s="13" t="s">
        <v>185</v>
      </c>
      <c r="AT193" s="13" t="s">
        <v>120</v>
      </c>
      <c r="AU193" s="13" t="s">
        <v>125</v>
      </c>
      <c r="AY193" s="13" t="s">
        <v>119</v>
      </c>
      <c r="BE193" s="136">
        <f t="shared" si="34"/>
        <v>0</v>
      </c>
      <c r="BF193" s="136">
        <f t="shared" si="35"/>
        <v>0</v>
      </c>
      <c r="BG193" s="136">
        <f t="shared" si="36"/>
        <v>0</v>
      </c>
      <c r="BH193" s="136">
        <f t="shared" si="37"/>
        <v>0</v>
      </c>
      <c r="BI193" s="136">
        <f t="shared" si="38"/>
        <v>0</v>
      </c>
      <c r="BJ193" s="13" t="s">
        <v>125</v>
      </c>
      <c r="BK193" s="137">
        <f t="shared" si="39"/>
        <v>0</v>
      </c>
      <c r="BL193" s="13" t="s">
        <v>185</v>
      </c>
      <c r="BM193" s="13" t="s">
        <v>392</v>
      </c>
    </row>
    <row r="194" spans="2:65" s="1" customFormat="1" ht="31.5" customHeight="1">
      <c r="B194" s="127"/>
      <c r="C194" s="128" t="s">
        <v>393</v>
      </c>
      <c r="D194" s="128" t="s">
        <v>120</v>
      </c>
      <c r="E194" s="129" t="s">
        <v>394</v>
      </c>
      <c r="F194" s="202" t="s">
        <v>395</v>
      </c>
      <c r="G194" s="203"/>
      <c r="H194" s="203"/>
      <c r="I194" s="203"/>
      <c r="J194" s="130" t="s">
        <v>183</v>
      </c>
      <c r="K194" s="131">
        <v>22</v>
      </c>
      <c r="L194" s="204"/>
      <c r="M194" s="203"/>
      <c r="N194" s="204">
        <f t="shared" si="30"/>
        <v>0</v>
      </c>
      <c r="O194" s="203"/>
      <c r="P194" s="203"/>
      <c r="Q194" s="203"/>
      <c r="R194" s="132"/>
      <c r="T194" s="133" t="s">
        <v>3</v>
      </c>
      <c r="U194" s="36" t="s">
        <v>38</v>
      </c>
      <c r="V194" s="134">
        <v>0.74199999999999999</v>
      </c>
      <c r="W194" s="134">
        <f t="shared" si="31"/>
        <v>16.323999999999998</v>
      </c>
      <c r="X194" s="134">
        <v>2.4799999999999999E-2</v>
      </c>
      <c r="Y194" s="134">
        <f t="shared" si="32"/>
        <v>0.54559999999999997</v>
      </c>
      <c r="Z194" s="134">
        <v>0</v>
      </c>
      <c r="AA194" s="135">
        <f t="shared" si="33"/>
        <v>0</v>
      </c>
      <c r="AR194" s="13" t="s">
        <v>185</v>
      </c>
      <c r="AT194" s="13" t="s">
        <v>120</v>
      </c>
      <c r="AU194" s="13" t="s">
        <v>125</v>
      </c>
      <c r="AY194" s="13" t="s">
        <v>119</v>
      </c>
      <c r="BE194" s="136">
        <f t="shared" si="34"/>
        <v>0</v>
      </c>
      <c r="BF194" s="136">
        <f t="shared" si="35"/>
        <v>0</v>
      </c>
      <c r="BG194" s="136">
        <f t="shared" si="36"/>
        <v>0</v>
      </c>
      <c r="BH194" s="136">
        <f t="shared" si="37"/>
        <v>0</v>
      </c>
      <c r="BI194" s="136">
        <f t="shared" si="38"/>
        <v>0</v>
      </c>
      <c r="BJ194" s="13" t="s">
        <v>125</v>
      </c>
      <c r="BK194" s="137">
        <f t="shared" si="39"/>
        <v>0</v>
      </c>
      <c r="BL194" s="13" t="s">
        <v>185</v>
      </c>
      <c r="BM194" s="13" t="s">
        <v>396</v>
      </c>
    </row>
    <row r="195" spans="2:65" s="1" customFormat="1" ht="31.5" customHeight="1">
      <c r="B195" s="127"/>
      <c r="C195" s="128" t="s">
        <v>397</v>
      </c>
      <c r="D195" s="128" t="s">
        <v>120</v>
      </c>
      <c r="E195" s="129" t="s">
        <v>398</v>
      </c>
      <c r="F195" s="202" t="s">
        <v>399</v>
      </c>
      <c r="G195" s="203"/>
      <c r="H195" s="203"/>
      <c r="I195" s="203"/>
      <c r="J195" s="130" t="s">
        <v>183</v>
      </c>
      <c r="K195" s="131">
        <v>58</v>
      </c>
      <c r="L195" s="204"/>
      <c r="M195" s="203"/>
      <c r="N195" s="204">
        <f t="shared" si="30"/>
        <v>0</v>
      </c>
      <c r="O195" s="203"/>
      <c r="P195" s="203"/>
      <c r="Q195" s="203"/>
      <c r="R195" s="132"/>
      <c r="T195" s="133" t="s">
        <v>3</v>
      </c>
      <c r="U195" s="36" t="s">
        <v>38</v>
      </c>
      <c r="V195" s="134">
        <v>1.087</v>
      </c>
      <c r="W195" s="134">
        <f t="shared" si="31"/>
        <v>63.045999999999999</v>
      </c>
      <c r="X195" s="134">
        <v>2.8600000000000001E-3</v>
      </c>
      <c r="Y195" s="134">
        <f t="shared" si="32"/>
        <v>0.16588</v>
      </c>
      <c r="Z195" s="134">
        <v>0</v>
      </c>
      <c r="AA195" s="135">
        <f t="shared" si="33"/>
        <v>0</v>
      </c>
      <c r="AR195" s="13" t="s">
        <v>185</v>
      </c>
      <c r="AT195" s="13" t="s">
        <v>120</v>
      </c>
      <c r="AU195" s="13" t="s">
        <v>125</v>
      </c>
      <c r="AY195" s="13" t="s">
        <v>119</v>
      </c>
      <c r="BE195" s="136">
        <f t="shared" si="34"/>
        <v>0</v>
      </c>
      <c r="BF195" s="136">
        <f t="shared" si="35"/>
        <v>0</v>
      </c>
      <c r="BG195" s="136">
        <f t="shared" si="36"/>
        <v>0</v>
      </c>
      <c r="BH195" s="136">
        <f t="shared" si="37"/>
        <v>0</v>
      </c>
      <c r="BI195" s="136">
        <f t="shared" si="38"/>
        <v>0</v>
      </c>
      <c r="BJ195" s="13" t="s">
        <v>125</v>
      </c>
      <c r="BK195" s="137">
        <f t="shared" si="39"/>
        <v>0</v>
      </c>
      <c r="BL195" s="13" t="s">
        <v>185</v>
      </c>
      <c r="BM195" s="13" t="s">
        <v>400</v>
      </c>
    </row>
    <row r="196" spans="2:65" s="1" customFormat="1" ht="31.5" customHeight="1">
      <c r="B196" s="127"/>
      <c r="C196" s="128" t="s">
        <v>401</v>
      </c>
      <c r="D196" s="128" t="s">
        <v>120</v>
      </c>
      <c r="E196" s="129" t="s">
        <v>402</v>
      </c>
      <c r="F196" s="202" t="s">
        <v>403</v>
      </c>
      <c r="G196" s="203"/>
      <c r="H196" s="203"/>
      <c r="I196" s="203"/>
      <c r="J196" s="130" t="s">
        <v>183</v>
      </c>
      <c r="K196" s="131">
        <v>328</v>
      </c>
      <c r="L196" s="204"/>
      <c r="M196" s="203"/>
      <c r="N196" s="204">
        <f t="shared" si="30"/>
        <v>0</v>
      </c>
      <c r="O196" s="203"/>
      <c r="P196" s="203"/>
      <c r="Q196" s="203"/>
      <c r="R196" s="132"/>
      <c r="T196" s="133" t="s">
        <v>3</v>
      </c>
      <c r="U196" s="36" t="s">
        <v>38</v>
      </c>
      <c r="V196" s="134">
        <v>0.98399999999999999</v>
      </c>
      <c r="W196" s="134">
        <f t="shared" si="31"/>
        <v>322.75200000000001</v>
      </c>
      <c r="X196" s="134">
        <v>2.48E-3</v>
      </c>
      <c r="Y196" s="134">
        <f t="shared" si="32"/>
        <v>0.81344000000000005</v>
      </c>
      <c r="Z196" s="134">
        <v>0</v>
      </c>
      <c r="AA196" s="135">
        <f t="shared" si="33"/>
        <v>0</v>
      </c>
      <c r="AR196" s="13" t="s">
        <v>185</v>
      </c>
      <c r="AT196" s="13" t="s">
        <v>120</v>
      </c>
      <c r="AU196" s="13" t="s">
        <v>125</v>
      </c>
      <c r="AY196" s="13" t="s">
        <v>119</v>
      </c>
      <c r="BE196" s="136">
        <f t="shared" si="34"/>
        <v>0</v>
      </c>
      <c r="BF196" s="136">
        <f t="shared" si="35"/>
        <v>0</v>
      </c>
      <c r="BG196" s="136">
        <f t="shared" si="36"/>
        <v>0</v>
      </c>
      <c r="BH196" s="136">
        <f t="shared" si="37"/>
        <v>0</v>
      </c>
      <c r="BI196" s="136">
        <f t="shared" si="38"/>
        <v>0</v>
      </c>
      <c r="BJ196" s="13" t="s">
        <v>125</v>
      </c>
      <c r="BK196" s="137">
        <f t="shared" si="39"/>
        <v>0</v>
      </c>
      <c r="BL196" s="13" t="s">
        <v>185</v>
      </c>
      <c r="BM196" s="13" t="s">
        <v>404</v>
      </c>
    </row>
    <row r="197" spans="2:65" s="1" customFormat="1" ht="31.5" customHeight="1">
      <c r="B197" s="127"/>
      <c r="C197" s="128" t="s">
        <v>405</v>
      </c>
      <c r="D197" s="128" t="s">
        <v>120</v>
      </c>
      <c r="E197" s="129" t="s">
        <v>406</v>
      </c>
      <c r="F197" s="202" t="s">
        <v>407</v>
      </c>
      <c r="G197" s="203"/>
      <c r="H197" s="203"/>
      <c r="I197" s="203"/>
      <c r="J197" s="130" t="s">
        <v>183</v>
      </c>
      <c r="K197" s="131">
        <v>112</v>
      </c>
      <c r="L197" s="204"/>
      <c r="M197" s="203"/>
      <c r="N197" s="204">
        <f t="shared" si="30"/>
        <v>0</v>
      </c>
      <c r="O197" s="203"/>
      <c r="P197" s="203"/>
      <c r="Q197" s="203"/>
      <c r="R197" s="132"/>
      <c r="T197" s="133" t="s">
        <v>3</v>
      </c>
      <c r="U197" s="36" t="s">
        <v>38</v>
      </c>
      <c r="V197" s="134">
        <v>0.98399999999999999</v>
      </c>
      <c r="W197" s="134">
        <f t="shared" si="31"/>
        <v>110.208</v>
      </c>
      <c r="X197" s="134">
        <v>2.48E-3</v>
      </c>
      <c r="Y197" s="134">
        <f t="shared" si="32"/>
        <v>0.27776000000000001</v>
      </c>
      <c r="Z197" s="134">
        <v>0</v>
      </c>
      <c r="AA197" s="135">
        <f t="shared" si="33"/>
        <v>0</v>
      </c>
      <c r="AR197" s="13" t="s">
        <v>185</v>
      </c>
      <c r="AT197" s="13" t="s">
        <v>120</v>
      </c>
      <c r="AU197" s="13" t="s">
        <v>125</v>
      </c>
      <c r="AY197" s="13" t="s">
        <v>119</v>
      </c>
      <c r="BE197" s="136">
        <f t="shared" si="34"/>
        <v>0</v>
      </c>
      <c r="BF197" s="136">
        <f t="shared" si="35"/>
        <v>0</v>
      </c>
      <c r="BG197" s="136">
        <f t="shared" si="36"/>
        <v>0</v>
      </c>
      <c r="BH197" s="136">
        <f t="shared" si="37"/>
        <v>0</v>
      </c>
      <c r="BI197" s="136">
        <f t="shared" si="38"/>
        <v>0</v>
      </c>
      <c r="BJ197" s="13" t="s">
        <v>125</v>
      </c>
      <c r="BK197" s="137">
        <f t="shared" si="39"/>
        <v>0</v>
      </c>
      <c r="BL197" s="13" t="s">
        <v>185</v>
      </c>
      <c r="BM197" s="13" t="s">
        <v>408</v>
      </c>
    </row>
    <row r="198" spans="2:65" s="1" customFormat="1" ht="31.5" customHeight="1">
      <c r="B198" s="127"/>
      <c r="C198" s="128" t="s">
        <v>409</v>
      </c>
      <c r="D198" s="128" t="s">
        <v>120</v>
      </c>
      <c r="E198" s="129" t="s">
        <v>410</v>
      </c>
      <c r="F198" s="202" t="s">
        <v>411</v>
      </c>
      <c r="G198" s="203"/>
      <c r="H198" s="203"/>
      <c r="I198" s="203"/>
      <c r="J198" s="130" t="s">
        <v>183</v>
      </c>
      <c r="K198" s="131">
        <v>4</v>
      </c>
      <c r="L198" s="204"/>
      <c r="M198" s="203"/>
      <c r="N198" s="204">
        <f t="shared" si="30"/>
        <v>0</v>
      </c>
      <c r="O198" s="203"/>
      <c r="P198" s="203"/>
      <c r="Q198" s="203"/>
      <c r="R198" s="132"/>
      <c r="T198" s="133" t="s">
        <v>3</v>
      </c>
      <c r="U198" s="36" t="s">
        <v>38</v>
      </c>
      <c r="V198" s="134">
        <v>0.98399999999999999</v>
      </c>
      <c r="W198" s="134">
        <f t="shared" si="31"/>
        <v>3.9359999999999999</v>
      </c>
      <c r="X198" s="134">
        <v>2.48E-3</v>
      </c>
      <c r="Y198" s="134">
        <f t="shared" si="32"/>
        <v>9.92E-3</v>
      </c>
      <c r="Z198" s="134">
        <v>0</v>
      </c>
      <c r="AA198" s="135">
        <f t="shared" si="33"/>
        <v>0</v>
      </c>
      <c r="AR198" s="13" t="s">
        <v>185</v>
      </c>
      <c r="AT198" s="13" t="s">
        <v>120</v>
      </c>
      <c r="AU198" s="13" t="s">
        <v>125</v>
      </c>
      <c r="AY198" s="13" t="s">
        <v>119</v>
      </c>
      <c r="BE198" s="136">
        <f t="shared" si="34"/>
        <v>0</v>
      </c>
      <c r="BF198" s="136">
        <f t="shared" si="35"/>
        <v>0</v>
      </c>
      <c r="BG198" s="136">
        <f t="shared" si="36"/>
        <v>0</v>
      </c>
      <c r="BH198" s="136">
        <f t="shared" si="37"/>
        <v>0</v>
      </c>
      <c r="BI198" s="136">
        <f t="shared" si="38"/>
        <v>0</v>
      </c>
      <c r="BJ198" s="13" t="s">
        <v>125</v>
      </c>
      <c r="BK198" s="137">
        <f t="shared" si="39"/>
        <v>0</v>
      </c>
      <c r="BL198" s="13" t="s">
        <v>185</v>
      </c>
      <c r="BM198" s="13" t="s">
        <v>412</v>
      </c>
    </row>
    <row r="199" spans="2:65" s="1" customFormat="1" ht="31.5" customHeight="1">
      <c r="B199" s="127"/>
      <c r="C199" s="128" t="s">
        <v>413</v>
      </c>
      <c r="D199" s="128" t="s">
        <v>120</v>
      </c>
      <c r="E199" s="129" t="s">
        <v>414</v>
      </c>
      <c r="F199" s="202" t="s">
        <v>415</v>
      </c>
      <c r="G199" s="203"/>
      <c r="H199" s="203"/>
      <c r="I199" s="203"/>
      <c r="J199" s="130" t="s">
        <v>183</v>
      </c>
      <c r="K199" s="131">
        <v>246</v>
      </c>
      <c r="L199" s="204"/>
      <c r="M199" s="203"/>
      <c r="N199" s="204">
        <f t="shared" si="30"/>
        <v>0</v>
      </c>
      <c r="O199" s="203"/>
      <c r="P199" s="203"/>
      <c r="Q199" s="203"/>
      <c r="R199" s="132"/>
      <c r="T199" s="133" t="s">
        <v>3</v>
      </c>
      <c r="U199" s="36" t="s">
        <v>38</v>
      </c>
      <c r="V199" s="134">
        <v>0.439</v>
      </c>
      <c r="W199" s="134">
        <f t="shared" si="31"/>
        <v>107.994</v>
      </c>
      <c r="X199" s="134">
        <v>6.6E-4</v>
      </c>
      <c r="Y199" s="134">
        <f t="shared" si="32"/>
        <v>0.16236</v>
      </c>
      <c r="Z199" s="134">
        <v>0</v>
      </c>
      <c r="AA199" s="135">
        <f t="shared" si="33"/>
        <v>0</v>
      </c>
      <c r="AR199" s="13" t="s">
        <v>185</v>
      </c>
      <c r="AT199" s="13" t="s">
        <v>120</v>
      </c>
      <c r="AU199" s="13" t="s">
        <v>125</v>
      </c>
      <c r="AY199" s="13" t="s">
        <v>119</v>
      </c>
      <c r="BE199" s="136">
        <f t="shared" si="34"/>
        <v>0</v>
      </c>
      <c r="BF199" s="136">
        <f t="shared" si="35"/>
        <v>0</v>
      </c>
      <c r="BG199" s="136">
        <f t="shared" si="36"/>
        <v>0</v>
      </c>
      <c r="BH199" s="136">
        <f t="shared" si="37"/>
        <v>0</v>
      </c>
      <c r="BI199" s="136">
        <f t="shared" si="38"/>
        <v>0</v>
      </c>
      <c r="BJ199" s="13" t="s">
        <v>125</v>
      </c>
      <c r="BK199" s="137">
        <f t="shared" si="39"/>
        <v>0</v>
      </c>
      <c r="BL199" s="13" t="s">
        <v>185</v>
      </c>
      <c r="BM199" s="13" t="s">
        <v>416</v>
      </c>
    </row>
    <row r="200" spans="2:65" s="1" customFormat="1" ht="31.5" customHeight="1">
      <c r="B200" s="127"/>
      <c r="C200" s="128" t="s">
        <v>417</v>
      </c>
      <c r="D200" s="128" t="s">
        <v>120</v>
      </c>
      <c r="E200" s="129" t="s">
        <v>418</v>
      </c>
      <c r="F200" s="202" t="s">
        <v>419</v>
      </c>
      <c r="G200" s="203"/>
      <c r="H200" s="203"/>
      <c r="I200" s="203"/>
      <c r="J200" s="130" t="s">
        <v>183</v>
      </c>
      <c r="K200" s="131">
        <v>12</v>
      </c>
      <c r="L200" s="204"/>
      <c r="M200" s="203"/>
      <c r="N200" s="204">
        <f t="shared" si="30"/>
        <v>0</v>
      </c>
      <c r="O200" s="203"/>
      <c r="P200" s="203"/>
      <c r="Q200" s="203"/>
      <c r="R200" s="132"/>
      <c r="T200" s="133" t="s">
        <v>3</v>
      </c>
      <c r="U200" s="36" t="s">
        <v>38</v>
      </c>
      <c r="V200" s="134">
        <v>0.439</v>
      </c>
      <c r="W200" s="134">
        <f t="shared" si="31"/>
        <v>5.2679999999999998</v>
      </c>
      <c r="X200" s="134">
        <v>6.6E-4</v>
      </c>
      <c r="Y200" s="134">
        <f t="shared" si="32"/>
        <v>7.92E-3</v>
      </c>
      <c r="Z200" s="134">
        <v>0</v>
      </c>
      <c r="AA200" s="135">
        <f t="shared" si="33"/>
        <v>0</v>
      </c>
      <c r="AR200" s="13" t="s">
        <v>185</v>
      </c>
      <c r="AT200" s="13" t="s">
        <v>120</v>
      </c>
      <c r="AU200" s="13" t="s">
        <v>125</v>
      </c>
      <c r="AY200" s="13" t="s">
        <v>119</v>
      </c>
      <c r="BE200" s="136">
        <f t="shared" si="34"/>
        <v>0</v>
      </c>
      <c r="BF200" s="136">
        <f t="shared" si="35"/>
        <v>0</v>
      </c>
      <c r="BG200" s="136">
        <f t="shared" si="36"/>
        <v>0</v>
      </c>
      <c r="BH200" s="136">
        <f t="shared" si="37"/>
        <v>0</v>
      </c>
      <c r="BI200" s="136">
        <f t="shared" si="38"/>
        <v>0</v>
      </c>
      <c r="BJ200" s="13" t="s">
        <v>125</v>
      </c>
      <c r="BK200" s="137">
        <f t="shared" si="39"/>
        <v>0</v>
      </c>
      <c r="BL200" s="13" t="s">
        <v>185</v>
      </c>
      <c r="BM200" s="13" t="s">
        <v>420</v>
      </c>
    </row>
    <row r="201" spans="2:65" s="1" customFormat="1" ht="31.5" customHeight="1">
      <c r="B201" s="127"/>
      <c r="C201" s="128" t="s">
        <v>421</v>
      </c>
      <c r="D201" s="128" t="s">
        <v>120</v>
      </c>
      <c r="E201" s="129" t="s">
        <v>422</v>
      </c>
      <c r="F201" s="202" t="s">
        <v>423</v>
      </c>
      <c r="G201" s="203"/>
      <c r="H201" s="203"/>
      <c r="I201" s="203"/>
      <c r="J201" s="130" t="s">
        <v>183</v>
      </c>
      <c r="K201" s="131">
        <v>86</v>
      </c>
      <c r="L201" s="204"/>
      <c r="M201" s="203"/>
      <c r="N201" s="204">
        <f t="shared" si="30"/>
        <v>0</v>
      </c>
      <c r="O201" s="203"/>
      <c r="P201" s="203"/>
      <c r="Q201" s="203"/>
      <c r="R201" s="132"/>
      <c r="T201" s="133" t="s">
        <v>3</v>
      </c>
      <c r="U201" s="36" t="s">
        <v>38</v>
      </c>
      <c r="V201" s="134">
        <v>0.439</v>
      </c>
      <c r="W201" s="134">
        <f t="shared" si="31"/>
        <v>37.753999999999998</v>
      </c>
      <c r="X201" s="134">
        <v>6.6E-4</v>
      </c>
      <c r="Y201" s="134">
        <f t="shared" si="32"/>
        <v>5.6759999999999998E-2</v>
      </c>
      <c r="Z201" s="134">
        <v>0</v>
      </c>
      <c r="AA201" s="135">
        <f t="shared" si="33"/>
        <v>0</v>
      </c>
      <c r="AR201" s="13" t="s">
        <v>185</v>
      </c>
      <c r="AT201" s="13" t="s">
        <v>120</v>
      </c>
      <c r="AU201" s="13" t="s">
        <v>125</v>
      </c>
      <c r="AY201" s="13" t="s">
        <v>119</v>
      </c>
      <c r="BE201" s="136">
        <f t="shared" si="34"/>
        <v>0</v>
      </c>
      <c r="BF201" s="136">
        <f t="shared" si="35"/>
        <v>0</v>
      </c>
      <c r="BG201" s="136">
        <f t="shared" si="36"/>
        <v>0</v>
      </c>
      <c r="BH201" s="136">
        <f t="shared" si="37"/>
        <v>0</v>
      </c>
      <c r="BI201" s="136">
        <f t="shared" si="38"/>
        <v>0</v>
      </c>
      <c r="BJ201" s="13" t="s">
        <v>125</v>
      </c>
      <c r="BK201" s="137">
        <f t="shared" si="39"/>
        <v>0</v>
      </c>
      <c r="BL201" s="13" t="s">
        <v>185</v>
      </c>
      <c r="BM201" s="13" t="s">
        <v>424</v>
      </c>
    </row>
    <row r="202" spans="2:65" s="1" customFormat="1" ht="31.5" customHeight="1">
      <c r="B202" s="127"/>
      <c r="C202" s="128" t="s">
        <v>425</v>
      </c>
      <c r="D202" s="128" t="s">
        <v>120</v>
      </c>
      <c r="E202" s="129" t="s">
        <v>426</v>
      </c>
      <c r="F202" s="202" t="s">
        <v>427</v>
      </c>
      <c r="G202" s="203"/>
      <c r="H202" s="203"/>
      <c r="I202" s="203"/>
      <c r="J202" s="130" t="s">
        <v>183</v>
      </c>
      <c r="K202" s="131">
        <v>16</v>
      </c>
      <c r="L202" s="204"/>
      <c r="M202" s="203"/>
      <c r="N202" s="204">
        <f t="shared" si="30"/>
        <v>0</v>
      </c>
      <c r="O202" s="203"/>
      <c r="P202" s="203"/>
      <c r="Q202" s="203"/>
      <c r="R202" s="132"/>
      <c r="T202" s="133" t="s">
        <v>3</v>
      </c>
      <c r="U202" s="36" t="s">
        <v>38</v>
      </c>
      <c r="V202" s="134">
        <v>0.439</v>
      </c>
      <c r="W202" s="134">
        <f t="shared" si="31"/>
        <v>7.024</v>
      </c>
      <c r="X202" s="134">
        <v>7.2000000000000005E-4</v>
      </c>
      <c r="Y202" s="134">
        <f t="shared" si="32"/>
        <v>1.1520000000000001E-2</v>
      </c>
      <c r="Z202" s="134">
        <v>0</v>
      </c>
      <c r="AA202" s="135">
        <f t="shared" si="33"/>
        <v>0</v>
      </c>
      <c r="AR202" s="13" t="s">
        <v>185</v>
      </c>
      <c r="AT202" s="13" t="s">
        <v>120</v>
      </c>
      <c r="AU202" s="13" t="s">
        <v>125</v>
      </c>
      <c r="AY202" s="13" t="s">
        <v>119</v>
      </c>
      <c r="BE202" s="136">
        <f t="shared" si="34"/>
        <v>0</v>
      </c>
      <c r="BF202" s="136">
        <f t="shared" si="35"/>
        <v>0</v>
      </c>
      <c r="BG202" s="136">
        <f t="shared" si="36"/>
        <v>0</v>
      </c>
      <c r="BH202" s="136">
        <f t="shared" si="37"/>
        <v>0</v>
      </c>
      <c r="BI202" s="136">
        <f t="shared" si="38"/>
        <v>0</v>
      </c>
      <c r="BJ202" s="13" t="s">
        <v>125</v>
      </c>
      <c r="BK202" s="137">
        <f t="shared" si="39"/>
        <v>0</v>
      </c>
      <c r="BL202" s="13" t="s">
        <v>185</v>
      </c>
      <c r="BM202" s="13" t="s">
        <v>428</v>
      </c>
    </row>
    <row r="203" spans="2:65" s="1" customFormat="1" ht="31.5" customHeight="1">
      <c r="B203" s="127"/>
      <c r="C203" s="128" t="s">
        <v>429</v>
      </c>
      <c r="D203" s="128" t="s">
        <v>120</v>
      </c>
      <c r="E203" s="129" t="s">
        <v>430</v>
      </c>
      <c r="F203" s="202" t="s">
        <v>431</v>
      </c>
      <c r="G203" s="203"/>
      <c r="H203" s="203"/>
      <c r="I203" s="203"/>
      <c r="J203" s="130" t="s">
        <v>183</v>
      </c>
      <c r="K203" s="131">
        <v>67</v>
      </c>
      <c r="L203" s="204"/>
      <c r="M203" s="203"/>
      <c r="N203" s="204">
        <f t="shared" si="30"/>
        <v>0</v>
      </c>
      <c r="O203" s="203"/>
      <c r="P203" s="203"/>
      <c r="Q203" s="203"/>
      <c r="R203" s="132"/>
      <c r="T203" s="133" t="s">
        <v>3</v>
      </c>
      <c r="U203" s="36" t="s">
        <v>38</v>
      </c>
      <c r="V203" s="134">
        <v>0.63300000000000001</v>
      </c>
      <c r="W203" s="134">
        <f t="shared" si="31"/>
        <v>42.411000000000001</v>
      </c>
      <c r="X203" s="134">
        <v>2.33E-3</v>
      </c>
      <c r="Y203" s="134">
        <f t="shared" si="32"/>
        <v>0.15611</v>
      </c>
      <c r="Z203" s="134">
        <v>0</v>
      </c>
      <c r="AA203" s="135">
        <f t="shared" si="33"/>
        <v>0</v>
      </c>
      <c r="AR203" s="13" t="s">
        <v>185</v>
      </c>
      <c r="AT203" s="13" t="s">
        <v>120</v>
      </c>
      <c r="AU203" s="13" t="s">
        <v>125</v>
      </c>
      <c r="AY203" s="13" t="s">
        <v>119</v>
      </c>
      <c r="BE203" s="136">
        <f t="shared" si="34"/>
        <v>0</v>
      </c>
      <c r="BF203" s="136">
        <f t="shared" si="35"/>
        <v>0</v>
      </c>
      <c r="BG203" s="136">
        <f t="shared" si="36"/>
        <v>0</v>
      </c>
      <c r="BH203" s="136">
        <f t="shared" si="37"/>
        <v>0</v>
      </c>
      <c r="BI203" s="136">
        <f t="shared" si="38"/>
        <v>0</v>
      </c>
      <c r="BJ203" s="13" t="s">
        <v>125</v>
      </c>
      <c r="BK203" s="137">
        <f t="shared" si="39"/>
        <v>0</v>
      </c>
      <c r="BL203" s="13" t="s">
        <v>185</v>
      </c>
      <c r="BM203" s="13" t="s">
        <v>432</v>
      </c>
    </row>
    <row r="204" spans="2:65" s="1" customFormat="1" ht="22.5" customHeight="1">
      <c r="B204" s="127"/>
      <c r="C204" s="128" t="s">
        <v>433</v>
      </c>
      <c r="D204" s="128" t="s">
        <v>120</v>
      </c>
      <c r="E204" s="129" t="s">
        <v>434</v>
      </c>
      <c r="F204" s="202" t="s">
        <v>435</v>
      </c>
      <c r="G204" s="203"/>
      <c r="H204" s="203"/>
      <c r="I204" s="203"/>
      <c r="J204" s="130" t="s">
        <v>166</v>
      </c>
      <c r="K204" s="131">
        <v>9</v>
      </c>
      <c r="L204" s="204"/>
      <c r="M204" s="203"/>
      <c r="N204" s="204">
        <f t="shared" si="30"/>
        <v>0</v>
      </c>
      <c r="O204" s="203"/>
      <c r="P204" s="203"/>
      <c r="Q204" s="203"/>
      <c r="R204" s="132"/>
      <c r="T204" s="133" t="s">
        <v>3</v>
      </c>
      <c r="U204" s="36" t="s">
        <v>38</v>
      </c>
      <c r="V204" s="134">
        <v>0.70199999999999996</v>
      </c>
      <c r="W204" s="134">
        <f t="shared" si="31"/>
        <v>6.3179999999999996</v>
      </c>
      <c r="X204" s="134">
        <v>3.0000000000000001E-3</v>
      </c>
      <c r="Y204" s="134">
        <f t="shared" si="32"/>
        <v>2.7E-2</v>
      </c>
      <c r="Z204" s="134">
        <v>0</v>
      </c>
      <c r="AA204" s="135">
        <f t="shared" si="33"/>
        <v>0</v>
      </c>
      <c r="AR204" s="13" t="s">
        <v>185</v>
      </c>
      <c r="AT204" s="13" t="s">
        <v>120</v>
      </c>
      <c r="AU204" s="13" t="s">
        <v>125</v>
      </c>
      <c r="AY204" s="13" t="s">
        <v>119</v>
      </c>
      <c r="BE204" s="136">
        <f t="shared" si="34"/>
        <v>0</v>
      </c>
      <c r="BF204" s="136">
        <f t="shared" si="35"/>
        <v>0</v>
      </c>
      <c r="BG204" s="136">
        <f t="shared" si="36"/>
        <v>0</v>
      </c>
      <c r="BH204" s="136">
        <f t="shared" si="37"/>
        <v>0</v>
      </c>
      <c r="BI204" s="136">
        <f t="shared" si="38"/>
        <v>0</v>
      </c>
      <c r="BJ204" s="13" t="s">
        <v>125</v>
      </c>
      <c r="BK204" s="137">
        <f t="shared" si="39"/>
        <v>0</v>
      </c>
      <c r="BL204" s="13" t="s">
        <v>185</v>
      </c>
      <c r="BM204" s="13" t="s">
        <v>436</v>
      </c>
    </row>
    <row r="205" spans="2:65" s="1" customFormat="1" ht="22.5" customHeight="1">
      <c r="B205" s="127"/>
      <c r="C205" s="128" t="s">
        <v>437</v>
      </c>
      <c r="D205" s="128" t="s">
        <v>120</v>
      </c>
      <c r="E205" s="129" t="s">
        <v>438</v>
      </c>
      <c r="F205" s="202" t="s">
        <v>439</v>
      </c>
      <c r="G205" s="203"/>
      <c r="H205" s="203"/>
      <c r="I205" s="203"/>
      <c r="J205" s="130" t="s">
        <v>166</v>
      </c>
      <c r="K205" s="131">
        <v>27</v>
      </c>
      <c r="L205" s="204"/>
      <c r="M205" s="203"/>
      <c r="N205" s="204">
        <f t="shared" si="30"/>
        <v>0</v>
      </c>
      <c r="O205" s="203"/>
      <c r="P205" s="203"/>
      <c r="Q205" s="203"/>
      <c r="R205" s="132"/>
      <c r="T205" s="133" t="s">
        <v>3</v>
      </c>
      <c r="U205" s="36" t="s">
        <v>38</v>
      </c>
      <c r="V205" s="134">
        <v>0.70199999999999996</v>
      </c>
      <c r="W205" s="134">
        <f t="shared" si="31"/>
        <v>18.954000000000001</v>
      </c>
      <c r="X205" s="134">
        <v>3.0000000000000001E-3</v>
      </c>
      <c r="Y205" s="134">
        <f t="shared" si="32"/>
        <v>8.1000000000000003E-2</v>
      </c>
      <c r="Z205" s="134">
        <v>0</v>
      </c>
      <c r="AA205" s="135">
        <f t="shared" si="33"/>
        <v>0</v>
      </c>
      <c r="AR205" s="13" t="s">
        <v>185</v>
      </c>
      <c r="AT205" s="13" t="s">
        <v>120</v>
      </c>
      <c r="AU205" s="13" t="s">
        <v>125</v>
      </c>
      <c r="AY205" s="13" t="s">
        <v>119</v>
      </c>
      <c r="BE205" s="136">
        <f t="shared" si="34"/>
        <v>0</v>
      </c>
      <c r="BF205" s="136">
        <f t="shared" si="35"/>
        <v>0</v>
      </c>
      <c r="BG205" s="136">
        <f t="shared" si="36"/>
        <v>0</v>
      </c>
      <c r="BH205" s="136">
        <f t="shared" si="37"/>
        <v>0</v>
      </c>
      <c r="BI205" s="136">
        <f t="shared" si="38"/>
        <v>0</v>
      </c>
      <c r="BJ205" s="13" t="s">
        <v>125</v>
      </c>
      <c r="BK205" s="137">
        <f t="shared" si="39"/>
        <v>0</v>
      </c>
      <c r="BL205" s="13" t="s">
        <v>185</v>
      </c>
      <c r="BM205" s="13" t="s">
        <v>440</v>
      </c>
    </row>
    <row r="206" spans="2:65" s="1" customFormat="1" ht="22.5" customHeight="1">
      <c r="B206" s="127"/>
      <c r="C206" s="128" t="s">
        <v>441</v>
      </c>
      <c r="D206" s="128" t="s">
        <v>120</v>
      </c>
      <c r="E206" s="129" t="s">
        <v>442</v>
      </c>
      <c r="F206" s="202" t="s">
        <v>443</v>
      </c>
      <c r="G206" s="203"/>
      <c r="H206" s="203"/>
      <c r="I206" s="203"/>
      <c r="J206" s="130" t="s">
        <v>166</v>
      </c>
      <c r="K206" s="131">
        <v>5</v>
      </c>
      <c r="L206" s="204"/>
      <c r="M206" s="203"/>
      <c r="N206" s="204">
        <f t="shared" si="30"/>
        <v>0</v>
      </c>
      <c r="O206" s="203"/>
      <c r="P206" s="203"/>
      <c r="Q206" s="203"/>
      <c r="R206" s="132"/>
      <c r="T206" s="133" t="s">
        <v>3</v>
      </c>
      <c r="U206" s="36" t="s">
        <v>38</v>
      </c>
      <c r="V206" s="134">
        <v>0.70199999999999996</v>
      </c>
      <c r="W206" s="134">
        <f t="shared" si="31"/>
        <v>3.51</v>
      </c>
      <c r="X206" s="134">
        <v>3.0000000000000001E-3</v>
      </c>
      <c r="Y206" s="134">
        <f t="shared" si="32"/>
        <v>1.4999999999999999E-2</v>
      </c>
      <c r="Z206" s="134">
        <v>0</v>
      </c>
      <c r="AA206" s="135">
        <f t="shared" si="33"/>
        <v>0</v>
      </c>
      <c r="AR206" s="13" t="s">
        <v>185</v>
      </c>
      <c r="AT206" s="13" t="s">
        <v>120</v>
      </c>
      <c r="AU206" s="13" t="s">
        <v>125</v>
      </c>
      <c r="AY206" s="13" t="s">
        <v>119</v>
      </c>
      <c r="BE206" s="136">
        <f t="shared" si="34"/>
        <v>0</v>
      </c>
      <c r="BF206" s="136">
        <f t="shared" si="35"/>
        <v>0</v>
      </c>
      <c r="BG206" s="136">
        <f t="shared" si="36"/>
        <v>0</v>
      </c>
      <c r="BH206" s="136">
        <f t="shared" si="37"/>
        <v>0</v>
      </c>
      <c r="BI206" s="136">
        <f t="shared" si="38"/>
        <v>0</v>
      </c>
      <c r="BJ206" s="13" t="s">
        <v>125</v>
      </c>
      <c r="BK206" s="137">
        <f t="shared" si="39"/>
        <v>0</v>
      </c>
      <c r="BL206" s="13" t="s">
        <v>185</v>
      </c>
      <c r="BM206" s="13" t="s">
        <v>444</v>
      </c>
    </row>
    <row r="207" spans="2:65" s="1" customFormat="1" ht="22.5" customHeight="1">
      <c r="B207" s="127"/>
      <c r="C207" s="128" t="s">
        <v>445</v>
      </c>
      <c r="D207" s="128" t="s">
        <v>120</v>
      </c>
      <c r="E207" s="129" t="s">
        <v>446</v>
      </c>
      <c r="F207" s="202" t="s">
        <v>447</v>
      </c>
      <c r="G207" s="203"/>
      <c r="H207" s="203"/>
      <c r="I207" s="203"/>
      <c r="J207" s="130" t="s">
        <v>166</v>
      </c>
      <c r="K207" s="131">
        <v>1</v>
      </c>
      <c r="L207" s="204"/>
      <c r="M207" s="203"/>
      <c r="N207" s="204">
        <f t="shared" si="30"/>
        <v>0</v>
      </c>
      <c r="O207" s="203"/>
      <c r="P207" s="203"/>
      <c r="Q207" s="203"/>
      <c r="R207" s="132"/>
      <c r="T207" s="133" t="s">
        <v>3</v>
      </c>
      <c r="U207" s="36" t="s">
        <v>38</v>
      </c>
      <c r="V207" s="134">
        <v>0.70199999999999996</v>
      </c>
      <c r="W207" s="134">
        <f t="shared" si="31"/>
        <v>0.70199999999999996</v>
      </c>
      <c r="X207" s="134">
        <v>3.0000000000000001E-3</v>
      </c>
      <c r="Y207" s="134">
        <f t="shared" si="32"/>
        <v>3.0000000000000001E-3</v>
      </c>
      <c r="Z207" s="134">
        <v>0</v>
      </c>
      <c r="AA207" s="135">
        <f t="shared" si="33"/>
        <v>0</v>
      </c>
      <c r="AR207" s="13" t="s">
        <v>185</v>
      </c>
      <c r="AT207" s="13" t="s">
        <v>120</v>
      </c>
      <c r="AU207" s="13" t="s">
        <v>125</v>
      </c>
      <c r="AY207" s="13" t="s">
        <v>119</v>
      </c>
      <c r="BE207" s="136">
        <f t="shared" si="34"/>
        <v>0</v>
      </c>
      <c r="BF207" s="136">
        <f t="shared" si="35"/>
        <v>0</v>
      </c>
      <c r="BG207" s="136">
        <f t="shared" si="36"/>
        <v>0</v>
      </c>
      <c r="BH207" s="136">
        <f t="shared" si="37"/>
        <v>0</v>
      </c>
      <c r="BI207" s="136">
        <f t="shared" si="38"/>
        <v>0</v>
      </c>
      <c r="BJ207" s="13" t="s">
        <v>125</v>
      </c>
      <c r="BK207" s="137">
        <f t="shared" si="39"/>
        <v>0</v>
      </c>
      <c r="BL207" s="13" t="s">
        <v>185</v>
      </c>
      <c r="BM207" s="13" t="s">
        <v>448</v>
      </c>
    </row>
    <row r="208" spans="2:65" s="1" customFormat="1" ht="31.5" customHeight="1">
      <c r="B208" s="127"/>
      <c r="C208" s="128" t="s">
        <v>449</v>
      </c>
      <c r="D208" s="128" t="s">
        <v>120</v>
      </c>
      <c r="E208" s="129" t="s">
        <v>450</v>
      </c>
      <c r="F208" s="202" t="s">
        <v>451</v>
      </c>
      <c r="G208" s="203"/>
      <c r="H208" s="203"/>
      <c r="I208" s="203"/>
      <c r="J208" s="130" t="s">
        <v>166</v>
      </c>
      <c r="K208" s="131">
        <v>6</v>
      </c>
      <c r="L208" s="204"/>
      <c r="M208" s="203"/>
      <c r="N208" s="204">
        <f t="shared" si="30"/>
        <v>0</v>
      </c>
      <c r="O208" s="203"/>
      <c r="P208" s="203"/>
      <c r="Q208" s="203"/>
      <c r="R208" s="132"/>
      <c r="T208" s="133" t="s">
        <v>3</v>
      </c>
      <c r="U208" s="36" t="s">
        <v>38</v>
      </c>
      <c r="V208" s="134">
        <v>2.5999999999999999E-2</v>
      </c>
      <c r="W208" s="134">
        <f t="shared" si="31"/>
        <v>0.156</v>
      </c>
      <c r="X208" s="134">
        <v>0</v>
      </c>
      <c r="Y208" s="134">
        <f t="shared" si="32"/>
        <v>0</v>
      </c>
      <c r="Z208" s="134">
        <v>0</v>
      </c>
      <c r="AA208" s="135">
        <f t="shared" si="33"/>
        <v>0</v>
      </c>
      <c r="AR208" s="13" t="s">
        <v>185</v>
      </c>
      <c r="AT208" s="13" t="s">
        <v>120</v>
      </c>
      <c r="AU208" s="13" t="s">
        <v>125</v>
      </c>
      <c r="AY208" s="13" t="s">
        <v>119</v>
      </c>
      <c r="BE208" s="136">
        <f t="shared" si="34"/>
        <v>0</v>
      </c>
      <c r="BF208" s="136">
        <f t="shared" si="35"/>
        <v>0</v>
      </c>
      <c r="BG208" s="136">
        <f t="shared" si="36"/>
        <v>0</v>
      </c>
      <c r="BH208" s="136">
        <f t="shared" si="37"/>
        <v>0</v>
      </c>
      <c r="BI208" s="136">
        <f t="shared" si="38"/>
        <v>0</v>
      </c>
      <c r="BJ208" s="13" t="s">
        <v>125</v>
      </c>
      <c r="BK208" s="137">
        <f t="shared" si="39"/>
        <v>0</v>
      </c>
      <c r="BL208" s="13" t="s">
        <v>185</v>
      </c>
      <c r="BM208" s="13" t="s">
        <v>452</v>
      </c>
    </row>
    <row r="209" spans="2:65" s="1" customFormat="1" ht="31.5" customHeight="1">
      <c r="B209" s="127"/>
      <c r="C209" s="128" t="s">
        <v>453</v>
      </c>
      <c r="D209" s="128" t="s">
        <v>120</v>
      </c>
      <c r="E209" s="129" t="s">
        <v>454</v>
      </c>
      <c r="F209" s="202" t="s">
        <v>455</v>
      </c>
      <c r="G209" s="203"/>
      <c r="H209" s="203"/>
      <c r="I209" s="203"/>
      <c r="J209" s="130" t="s">
        <v>166</v>
      </c>
      <c r="K209" s="131">
        <v>5</v>
      </c>
      <c r="L209" s="204"/>
      <c r="M209" s="203"/>
      <c r="N209" s="204">
        <f t="shared" si="30"/>
        <v>0</v>
      </c>
      <c r="O209" s="203"/>
      <c r="P209" s="203"/>
      <c r="Q209" s="203"/>
      <c r="R209" s="132"/>
      <c r="T209" s="133" t="s">
        <v>3</v>
      </c>
      <c r="U209" s="36" t="s">
        <v>38</v>
      </c>
      <c r="V209" s="134">
        <v>0.67108999999999996</v>
      </c>
      <c r="W209" s="134">
        <f t="shared" si="31"/>
        <v>3.3554499999999998</v>
      </c>
      <c r="X209" s="134">
        <v>7.6036979999999999E-3</v>
      </c>
      <c r="Y209" s="134">
        <f t="shared" si="32"/>
        <v>3.8018490000000002E-2</v>
      </c>
      <c r="Z209" s="134">
        <v>0</v>
      </c>
      <c r="AA209" s="135">
        <f t="shared" si="33"/>
        <v>0</v>
      </c>
      <c r="AR209" s="13" t="s">
        <v>185</v>
      </c>
      <c r="AT209" s="13" t="s">
        <v>120</v>
      </c>
      <c r="AU209" s="13" t="s">
        <v>125</v>
      </c>
      <c r="AY209" s="13" t="s">
        <v>119</v>
      </c>
      <c r="BE209" s="136">
        <f t="shared" si="34"/>
        <v>0</v>
      </c>
      <c r="BF209" s="136">
        <f t="shared" si="35"/>
        <v>0</v>
      </c>
      <c r="BG209" s="136">
        <f t="shared" si="36"/>
        <v>0</v>
      </c>
      <c r="BH209" s="136">
        <f t="shared" si="37"/>
        <v>0</v>
      </c>
      <c r="BI209" s="136">
        <f t="shared" si="38"/>
        <v>0</v>
      </c>
      <c r="BJ209" s="13" t="s">
        <v>125</v>
      </c>
      <c r="BK209" s="137">
        <f t="shared" si="39"/>
        <v>0</v>
      </c>
      <c r="BL209" s="13" t="s">
        <v>185</v>
      </c>
      <c r="BM209" s="13" t="s">
        <v>456</v>
      </c>
    </row>
    <row r="210" spans="2:65" s="1" customFormat="1" ht="31.5" customHeight="1">
      <c r="B210" s="127"/>
      <c r="C210" s="128" t="s">
        <v>457</v>
      </c>
      <c r="D210" s="128" t="s">
        <v>120</v>
      </c>
      <c r="E210" s="129" t="s">
        <v>458</v>
      </c>
      <c r="F210" s="202" t="s">
        <v>459</v>
      </c>
      <c r="G210" s="203"/>
      <c r="H210" s="203"/>
      <c r="I210" s="203"/>
      <c r="J210" s="130" t="s">
        <v>166</v>
      </c>
      <c r="K210" s="131">
        <v>1</v>
      </c>
      <c r="L210" s="204"/>
      <c r="M210" s="203"/>
      <c r="N210" s="204">
        <f t="shared" si="30"/>
        <v>0</v>
      </c>
      <c r="O210" s="203"/>
      <c r="P210" s="203"/>
      <c r="Q210" s="203"/>
      <c r="R210" s="132"/>
      <c r="T210" s="133" t="s">
        <v>3</v>
      </c>
      <c r="U210" s="36" t="s">
        <v>38</v>
      </c>
      <c r="V210" s="134">
        <v>0.71435000000000004</v>
      </c>
      <c r="W210" s="134">
        <f t="shared" si="31"/>
        <v>0.71435000000000004</v>
      </c>
      <c r="X210" s="134">
        <v>9.2320340000000001E-3</v>
      </c>
      <c r="Y210" s="134">
        <f t="shared" si="32"/>
        <v>9.2320340000000001E-3</v>
      </c>
      <c r="Z210" s="134">
        <v>0</v>
      </c>
      <c r="AA210" s="135">
        <f t="shared" si="33"/>
        <v>0</v>
      </c>
      <c r="AR210" s="13" t="s">
        <v>185</v>
      </c>
      <c r="AT210" s="13" t="s">
        <v>120</v>
      </c>
      <c r="AU210" s="13" t="s">
        <v>125</v>
      </c>
      <c r="AY210" s="13" t="s">
        <v>119</v>
      </c>
      <c r="BE210" s="136">
        <f t="shared" si="34"/>
        <v>0</v>
      </c>
      <c r="BF210" s="136">
        <f t="shared" si="35"/>
        <v>0</v>
      </c>
      <c r="BG210" s="136">
        <f t="shared" si="36"/>
        <v>0</v>
      </c>
      <c r="BH210" s="136">
        <f t="shared" si="37"/>
        <v>0</v>
      </c>
      <c r="BI210" s="136">
        <f t="shared" si="38"/>
        <v>0</v>
      </c>
      <c r="BJ210" s="13" t="s">
        <v>125</v>
      </c>
      <c r="BK210" s="137">
        <f t="shared" si="39"/>
        <v>0</v>
      </c>
      <c r="BL210" s="13" t="s">
        <v>185</v>
      </c>
      <c r="BM210" s="13" t="s">
        <v>460</v>
      </c>
    </row>
    <row r="211" spans="2:65" s="1" customFormat="1" ht="31.5" customHeight="1">
      <c r="B211" s="127"/>
      <c r="C211" s="128" t="s">
        <v>461</v>
      </c>
      <c r="D211" s="128" t="s">
        <v>120</v>
      </c>
      <c r="E211" s="129" t="s">
        <v>462</v>
      </c>
      <c r="F211" s="202" t="s">
        <v>463</v>
      </c>
      <c r="G211" s="203"/>
      <c r="H211" s="203"/>
      <c r="I211" s="203"/>
      <c r="J211" s="130" t="s">
        <v>166</v>
      </c>
      <c r="K211" s="131">
        <v>31</v>
      </c>
      <c r="L211" s="204"/>
      <c r="M211" s="203"/>
      <c r="N211" s="204">
        <f t="shared" si="30"/>
        <v>0</v>
      </c>
      <c r="O211" s="203"/>
      <c r="P211" s="203"/>
      <c r="Q211" s="203"/>
      <c r="R211" s="132"/>
      <c r="T211" s="133" t="s">
        <v>3</v>
      </c>
      <c r="U211" s="36" t="s">
        <v>38</v>
      </c>
      <c r="V211" s="134">
        <v>0.13985</v>
      </c>
      <c r="W211" s="134">
        <f t="shared" si="31"/>
        <v>4.33535</v>
      </c>
      <c r="X211" s="134">
        <v>0</v>
      </c>
      <c r="Y211" s="134">
        <f t="shared" si="32"/>
        <v>0</v>
      </c>
      <c r="Z211" s="134">
        <v>0</v>
      </c>
      <c r="AA211" s="135">
        <f t="shared" si="33"/>
        <v>0</v>
      </c>
      <c r="AR211" s="13" t="s">
        <v>185</v>
      </c>
      <c r="AT211" s="13" t="s">
        <v>120</v>
      </c>
      <c r="AU211" s="13" t="s">
        <v>125</v>
      </c>
      <c r="AY211" s="13" t="s">
        <v>119</v>
      </c>
      <c r="BE211" s="136">
        <f t="shared" si="34"/>
        <v>0</v>
      </c>
      <c r="BF211" s="136">
        <f t="shared" si="35"/>
        <v>0</v>
      </c>
      <c r="BG211" s="136">
        <f t="shared" si="36"/>
        <v>0</v>
      </c>
      <c r="BH211" s="136">
        <f t="shared" si="37"/>
        <v>0</v>
      </c>
      <c r="BI211" s="136">
        <f t="shared" si="38"/>
        <v>0</v>
      </c>
      <c r="BJ211" s="13" t="s">
        <v>125</v>
      </c>
      <c r="BK211" s="137">
        <f t="shared" si="39"/>
        <v>0</v>
      </c>
      <c r="BL211" s="13" t="s">
        <v>185</v>
      </c>
      <c r="BM211" s="13" t="s">
        <v>464</v>
      </c>
    </row>
    <row r="212" spans="2:65" s="1" customFormat="1" ht="31.5" customHeight="1">
      <c r="B212" s="127"/>
      <c r="C212" s="128" t="s">
        <v>465</v>
      </c>
      <c r="D212" s="128" t="s">
        <v>120</v>
      </c>
      <c r="E212" s="129" t="s">
        <v>466</v>
      </c>
      <c r="F212" s="202" t="s">
        <v>467</v>
      </c>
      <c r="G212" s="203"/>
      <c r="H212" s="203"/>
      <c r="I212" s="203"/>
      <c r="J212" s="130" t="s">
        <v>166</v>
      </c>
      <c r="K212" s="131">
        <v>102</v>
      </c>
      <c r="L212" s="204"/>
      <c r="M212" s="203"/>
      <c r="N212" s="204">
        <f t="shared" si="30"/>
        <v>0</v>
      </c>
      <c r="O212" s="203"/>
      <c r="P212" s="203"/>
      <c r="Q212" s="203"/>
      <c r="R212" s="132"/>
      <c r="T212" s="133" t="s">
        <v>3</v>
      </c>
      <c r="U212" s="36" t="s">
        <v>38</v>
      </c>
      <c r="V212" s="134">
        <v>0.16500000000000001</v>
      </c>
      <c r="W212" s="134">
        <f t="shared" si="31"/>
        <v>16.830000000000002</v>
      </c>
      <c r="X212" s="134">
        <v>0</v>
      </c>
      <c r="Y212" s="134">
        <f t="shared" si="32"/>
        <v>0</v>
      </c>
      <c r="Z212" s="134">
        <v>0</v>
      </c>
      <c r="AA212" s="135">
        <f t="shared" si="33"/>
        <v>0</v>
      </c>
      <c r="AR212" s="13" t="s">
        <v>185</v>
      </c>
      <c r="AT212" s="13" t="s">
        <v>120</v>
      </c>
      <c r="AU212" s="13" t="s">
        <v>125</v>
      </c>
      <c r="AY212" s="13" t="s">
        <v>119</v>
      </c>
      <c r="BE212" s="136">
        <f t="shared" si="34"/>
        <v>0</v>
      </c>
      <c r="BF212" s="136">
        <f t="shared" si="35"/>
        <v>0</v>
      </c>
      <c r="BG212" s="136">
        <f t="shared" si="36"/>
        <v>0</v>
      </c>
      <c r="BH212" s="136">
        <f t="shared" si="37"/>
        <v>0</v>
      </c>
      <c r="BI212" s="136">
        <f t="shared" si="38"/>
        <v>0</v>
      </c>
      <c r="BJ212" s="13" t="s">
        <v>125</v>
      </c>
      <c r="BK212" s="137">
        <f t="shared" si="39"/>
        <v>0</v>
      </c>
      <c r="BL212" s="13" t="s">
        <v>185</v>
      </c>
      <c r="BM212" s="13" t="s">
        <v>468</v>
      </c>
    </row>
    <row r="213" spans="2:65" s="1" customFormat="1" ht="31.5" customHeight="1">
      <c r="B213" s="127"/>
      <c r="C213" s="128" t="s">
        <v>469</v>
      </c>
      <c r="D213" s="128" t="s">
        <v>120</v>
      </c>
      <c r="E213" s="129" t="s">
        <v>470</v>
      </c>
      <c r="F213" s="202" t="s">
        <v>471</v>
      </c>
      <c r="G213" s="203"/>
      <c r="H213" s="203"/>
      <c r="I213" s="203"/>
      <c r="J213" s="130" t="s">
        <v>166</v>
      </c>
      <c r="K213" s="131">
        <v>20</v>
      </c>
      <c r="L213" s="204"/>
      <c r="M213" s="203"/>
      <c r="N213" s="204">
        <f t="shared" si="30"/>
        <v>0</v>
      </c>
      <c r="O213" s="203"/>
      <c r="P213" s="203"/>
      <c r="Q213" s="203"/>
      <c r="R213" s="132"/>
      <c r="T213" s="133" t="s">
        <v>3</v>
      </c>
      <c r="U213" s="36" t="s">
        <v>38</v>
      </c>
      <c r="V213" s="134">
        <v>0.19400000000000001</v>
      </c>
      <c r="W213" s="134">
        <f t="shared" si="31"/>
        <v>3.88</v>
      </c>
      <c r="X213" s="134">
        <v>0</v>
      </c>
      <c r="Y213" s="134">
        <f t="shared" si="32"/>
        <v>0</v>
      </c>
      <c r="Z213" s="134">
        <v>0</v>
      </c>
      <c r="AA213" s="135">
        <f t="shared" si="33"/>
        <v>0</v>
      </c>
      <c r="AR213" s="13" t="s">
        <v>185</v>
      </c>
      <c r="AT213" s="13" t="s">
        <v>120</v>
      </c>
      <c r="AU213" s="13" t="s">
        <v>125</v>
      </c>
      <c r="AY213" s="13" t="s">
        <v>119</v>
      </c>
      <c r="BE213" s="136">
        <f t="shared" si="34"/>
        <v>0</v>
      </c>
      <c r="BF213" s="136">
        <f t="shared" si="35"/>
        <v>0</v>
      </c>
      <c r="BG213" s="136">
        <f t="shared" si="36"/>
        <v>0</v>
      </c>
      <c r="BH213" s="136">
        <f t="shared" si="37"/>
        <v>0</v>
      </c>
      <c r="BI213" s="136">
        <f t="shared" si="38"/>
        <v>0</v>
      </c>
      <c r="BJ213" s="13" t="s">
        <v>125</v>
      </c>
      <c r="BK213" s="137">
        <f t="shared" si="39"/>
        <v>0</v>
      </c>
      <c r="BL213" s="13" t="s">
        <v>185</v>
      </c>
      <c r="BM213" s="13" t="s">
        <v>472</v>
      </c>
    </row>
    <row r="214" spans="2:65" s="1" customFormat="1" ht="31.5" customHeight="1">
      <c r="B214" s="127"/>
      <c r="C214" s="128" t="s">
        <v>473</v>
      </c>
      <c r="D214" s="128" t="s">
        <v>120</v>
      </c>
      <c r="E214" s="129" t="s">
        <v>474</v>
      </c>
      <c r="F214" s="202" t="s">
        <v>475</v>
      </c>
      <c r="G214" s="203"/>
      <c r="H214" s="203"/>
      <c r="I214" s="203"/>
      <c r="J214" s="130" t="s">
        <v>166</v>
      </c>
      <c r="K214" s="131">
        <v>90</v>
      </c>
      <c r="L214" s="204"/>
      <c r="M214" s="203"/>
      <c r="N214" s="204">
        <f t="shared" ref="N214:N234" si="40">ROUND(L214*K214,3)</f>
        <v>0</v>
      </c>
      <c r="O214" s="203"/>
      <c r="P214" s="203"/>
      <c r="Q214" s="203"/>
      <c r="R214" s="132"/>
      <c r="T214" s="133" t="s">
        <v>3</v>
      </c>
      <c r="U214" s="36" t="s">
        <v>38</v>
      </c>
      <c r="V214" s="134">
        <v>0.24399999999999999</v>
      </c>
      <c r="W214" s="134">
        <f t="shared" ref="W214:W234" si="41">V214*K214</f>
        <v>21.96</v>
      </c>
      <c r="X214" s="134">
        <v>0</v>
      </c>
      <c r="Y214" s="134">
        <f t="shared" ref="Y214:Y234" si="42">X214*K214</f>
        <v>0</v>
      </c>
      <c r="Z214" s="134">
        <v>0</v>
      </c>
      <c r="AA214" s="135">
        <f t="shared" ref="AA214:AA234" si="43">Z214*K214</f>
        <v>0</v>
      </c>
      <c r="AR214" s="13" t="s">
        <v>185</v>
      </c>
      <c r="AT214" s="13" t="s">
        <v>120</v>
      </c>
      <c r="AU214" s="13" t="s">
        <v>125</v>
      </c>
      <c r="AY214" s="13" t="s">
        <v>119</v>
      </c>
      <c r="BE214" s="136">
        <f t="shared" ref="BE214:BE234" si="44">IF(U214="základná",N214,0)</f>
        <v>0</v>
      </c>
      <c r="BF214" s="136">
        <f t="shared" ref="BF214:BF234" si="45">IF(U214="znížená",N214,0)</f>
        <v>0</v>
      </c>
      <c r="BG214" s="136">
        <f t="shared" ref="BG214:BG234" si="46">IF(U214="zákl. prenesená",N214,0)</f>
        <v>0</v>
      </c>
      <c r="BH214" s="136">
        <f t="shared" ref="BH214:BH234" si="47">IF(U214="zníž. prenesená",N214,0)</f>
        <v>0</v>
      </c>
      <c r="BI214" s="136">
        <f t="shared" ref="BI214:BI234" si="48">IF(U214="nulová",N214,0)</f>
        <v>0</v>
      </c>
      <c r="BJ214" s="13" t="s">
        <v>125</v>
      </c>
      <c r="BK214" s="137">
        <f t="shared" ref="BK214:BK234" si="49">ROUND(L214*K214,3)</f>
        <v>0</v>
      </c>
      <c r="BL214" s="13" t="s">
        <v>185</v>
      </c>
      <c r="BM214" s="13" t="s">
        <v>476</v>
      </c>
    </row>
    <row r="215" spans="2:65" s="1" customFormat="1" ht="31.5" customHeight="1">
      <c r="B215" s="127"/>
      <c r="C215" s="128" t="s">
        <v>477</v>
      </c>
      <c r="D215" s="128" t="s">
        <v>120</v>
      </c>
      <c r="E215" s="129" t="s">
        <v>478</v>
      </c>
      <c r="F215" s="202" t="s">
        <v>479</v>
      </c>
      <c r="G215" s="203"/>
      <c r="H215" s="203"/>
      <c r="I215" s="203"/>
      <c r="J215" s="130" t="s">
        <v>166</v>
      </c>
      <c r="K215" s="131">
        <v>10</v>
      </c>
      <c r="L215" s="204"/>
      <c r="M215" s="203"/>
      <c r="N215" s="204">
        <f t="shared" si="40"/>
        <v>0</v>
      </c>
      <c r="O215" s="203"/>
      <c r="P215" s="203"/>
      <c r="Q215" s="203"/>
      <c r="R215" s="132"/>
      <c r="T215" s="133" t="s">
        <v>3</v>
      </c>
      <c r="U215" s="36" t="s">
        <v>38</v>
      </c>
      <c r="V215" s="134">
        <v>0.57550000000000001</v>
      </c>
      <c r="W215" s="134">
        <f t="shared" si="41"/>
        <v>5.7549999999999999</v>
      </c>
      <c r="X215" s="134">
        <v>2.1006899999999998E-2</v>
      </c>
      <c r="Y215" s="134">
        <f t="shared" si="42"/>
        <v>0.21006899999999998</v>
      </c>
      <c r="Z215" s="134">
        <v>0</v>
      </c>
      <c r="AA215" s="135">
        <f t="shared" si="43"/>
        <v>0</v>
      </c>
      <c r="AR215" s="13" t="s">
        <v>185</v>
      </c>
      <c r="AT215" s="13" t="s">
        <v>120</v>
      </c>
      <c r="AU215" s="13" t="s">
        <v>125</v>
      </c>
      <c r="AY215" s="13" t="s">
        <v>119</v>
      </c>
      <c r="BE215" s="136">
        <f t="shared" si="44"/>
        <v>0</v>
      </c>
      <c r="BF215" s="136">
        <f t="shared" si="45"/>
        <v>0</v>
      </c>
      <c r="BG215" s="136">
        <f t="shared" si="46"/>
        <v>0</v>
      </c>
      <c r="BH215" s="136">
        <f t="shared" si="47"/>
        <v>0</v>
      </c>
      <c r="BI215" s="136">
        <f t="shared" si="48"/>
        <v>0</v>
      </c>
      <c r="BJ215" s="13" t="s">
        <v>125</v>
      </c>
      <c r="BK215" s="137">
        <f t="shared" si="49"/>
        <v>0</v>
      </c>
      <c r="BL215" s="13" t="s">
        <v>185</v>
      </c>
      <c r="BM215" s="13" t="s">
        <v>480</v>
      </c>
    </row>
    <row r="216" spans="2:65" s="1" customFormat="1" ht="31.5" customHeight="1">
      <c r="B216" s="127"/>
      <c r="C216" s="128" t="s">
        <v>481</v>
      </c>
      <c r="D216" s="128" t="s">
        <v>120</v>
      </c>
      <c r="E216" s="129" t="s">
        <v>482</v>
      </c>
      <c r="F216" s="202" t="s">
        <v>483</v>
      </c>
      <c r="G216" s="203"/>
      <c r="H216" s="203"/>
      <c r="I216" s="203"/>
      <c r="J216" s="130" t="s">
        <v>166</v>
      </c>
      <c r="K216" s="131">
        <v>4</v>
      </c>
      <c r="L216" s="204"/>
      <c r="M216" s="203"/>
      <c r="N216" s="204">
        <f t="shared" si="40"/>
        <v>0</v>
      </c>
      <c r="O216" s="203"/>
      <c r="P216" s="203"/>
      <c r="Q216" s="203"/>
      <c r="R216" s="132"/>
      <c r="T216" s="133" t="s">
        <v>3</v>
      </c>
      <c r="U216" s="36" t="s">
        <v>38</v>
      </c>
      <c r="V216" s="134">
        <v>0.57599999999999996</v>
      </c>
      <c r="W216" s="134">
        <f t="shared" si="41"/>
        <v>2.3039999999999998</v>
      </c>
      <c r="X216" s="134">
        <v>2.1010000000000001E-2</v>
      </c>
      <c r="Y216" s="134">
        <f t="shared" si="42"/>
        <v>8.4040000000000004E-2</v>
      </c>
      <c r="Z216" s="134">
        <v>0</v>
      </c>
      <c r="AA216" s="135">
        <f t="shared" si="43"/>
        <v>0</v>
      </c>
      <c r="AR216" s="13" t="s">
        <v>185</v>
      </c>
      <c r="AT216" s="13" t="s">
        <v>120</v>
      </c>
      <c r="AU216" s="13" t="s">
        <v>125</v>
      </c>
      <c r="AY216" s="13" t="s">
        <v>119</v>
      </c>
      <c r="BE216" s="136">
        <f t="shared" si="44"/>
        <v>0</v>
      </c>
      <c r="BF216" s="136">
        <f t="shared" si="45"/>
        <v>0</v>
      </c>
      <c r="BG216" s="136">
        <f t="shared" si="46"/>
        <v>0</v>
      </c>
      <c r="BH216" s="136">
        <f t="shared" si="47"/>
        <v>0</v>
      </c>
      <c r="BI216" s="136">
        <f t="shared" si="48"/>
        <v>0</v>
      </c>
      <c r="BJ216" s="13" t="s">
        <v>125</v>
      </c>
      <c r="BK216" s="137">
        <f t="shared" si="49"/>
        <v>0</v>
      </c>
      <c r="BL216" s="13" t="s">
        <v>185</v>
      </c>
      <c r="BM216" s="13" t="s">
        <v>484</v>
      </c>
    </row>
    <row r="217" spans="2:65" s="1" customFormat="1" ht="31.5" customHeight="1">
      <c r="B217" s="127"/>
      <c r="C217" s="128" t="s">
        <v>485</v>
      </c>
      <c r="D217" s="128" t="s">
        <v>120</v>
      </c>
      <c r="E217" s="129" t="s">
        <v>486</v>
      </c>
      <c r="F217" s="202" t="s">
        <v>487</v>
      </c>
      <c r="G217" s="203"/>
      <c r="H217" s="203"/>
      <c r="I217" s="203"/>
      <c r="J217" s="130" t="s">
        <v>166</v>
      </c>
      <c r="K217" s="131">
        <v>16</v>
      </c>
      <c r="L217" s="204"/>
      <c r="M217" s="203"/>
      <c r="N217" s="204">
        <f t="shared" si="40"/>
        <v>0</v>
      </c>
      <c r="O217" s="203"/>
      <c r="P217" s="203"/>
      <c r="Q217" s="203"/>
      <c r="R217" s="132"/>
      <c r="T217" s="133" t="s">
        <v>3</v>
      </c>
      <c r="U217" s="36" t="s">
        <v>38</v>
      </c>
      <c r="V217" s="134">
        <v>0.183</v>
      </c>
      <c r="W217" s="134">
        <f t="shared" si="41"/>
        <v>2.9279999999999999</v>
      </c>
      <c r="X217" s="134">
        <v>4.0200000000000001E-3</v>
      </c>
      <c r="Y217" s="134">
        <f t="shared" si="42"/>
        <v>6.4320000000000002E-2</v>
      </c>
      <c r="Z217" s="134">
        <v>0</v>
      </c>
      <c r="AA217" s="135">
        <f t="shared" si="43"/>
        <v>0</v>
      </c>
      <c r="AR217" s="13" t="s">
        <v>185</v>
      </c>
      <c r="AT217" s="13" t="s">
        <v>120</v>
      </c>
      <c r="AU217" s="13" t="s">
        <v>125</v>
      </c>
      <c r="AY217" s="13" t="s">
        <v>119</v>
      </c>
      <c r="BE217" s="136">
        <f t="shared" si="44"/>
        <v>0</v>
      </c>
      <c r="BF217" s="136">
        <f t="shared" si="45"/>
        <v>0</v>
      </c>
      <c r="BG217" s="136">
        <f t="shared" si="46"/>
        <v>0</v>
      </c>
      <c r="BH217" s="136">
        <f t="shared" si="47"/>
        <v>0</v>
      </c>
      <c r="BI217" s="136">
        <f t="shared" si="48"/>
        <v>0</v>
      </c>
      <c r="BJ217" s="13" t="s">
        <v>125</v>
      </c>
      <c r="BK217" s="137">
        <f t="shared" si="49"/>
        <v>0</v>
      </c>
      <c r="BL217" s="13" t="s">
        <v>185</v>
      </c>
      <c r="BM217" s="13" t="s">
        <v>488</v>
      </c>
    </row>
    <row r="218" spans="2:65" s="1" customFormat="1" ht="22.5" customHeight="1">
      <c r="B218" s="127"/>
      <c r="C218" s="128" t="s">
        <v>489</v>
      </c>
      <c r="D218" s="128" t="s">
        <v>120</v>
      </c>
      <c r="E218" s="129" t="s">
        <v>490</v>
      </c>
      <c r="F218" s="202" t="s">
        <v>491</v>
      </c>
      <c r="G218" s="203"/>
      <c r="H218" s="203"/>
      <c r="I218" s="203"/>
      <c r="J218" s="130" t="s">
        <v>166</v>
      </c>
      <c r="K218" s="131">
        <v>13</v>
      </c>
      <c r="L218" s="204"/>
      <c r="M218" s="203"/>
      <c r="N218" s="204">
        <f t="shared" si="40"/>
        <v>0</v>
      </c>
      <c r="O218" s="203"/>
      <c r="P218" s="203"/>
      <c r="Q218" s="203"/>
      <c r="R218" s="132"/>
      <c r="T218" s="133" t="s">
        <v>3</v>
      </c>
      <c r="U218" s="36" t="s">
        <v>38</v>
      </c>
      <c r="V218" s="134">
        <v>0.57599999999999996</v>
      </c>
      <c r="W218" s="134">
        <f t="shared" si="41"/>
        <v>7.4879999999999995</v>
      </c>
      <c r="X218" s="134">
        <v>2.1010000000000001E-2</v>
      </c>
      <c r="Y218" s="134">
        <f t="shared" si="42"/>
        <v>0.27312999999999998</v>
      </c>
      <c r="Z218" s="134">
        <v>0</v>
      </c>
      <c r="AA218" s="135">
        <f t="shared" si="43"/>
        <v>0</v>
      </c>
      <c r="AR218" s="13" t="s">
        <v>185</v>
      </c>
      <c r="AT218" s="13" t="s">
        <v>120</v>
      </c>
      <c r="AU218" s="13" t="s">
        <v>125</v>
      </c>
      <c r="AY218" s="13" t="s">
        <v>119</v>
      </c>
      <c r="BE218" s="136">
        <f t="shared" si="44"/>
        <v>0</v>
      </c>
      <c r="BF218" s="136">
        <f t="shared" si="45"/>
        <v>0</v>
      </c>
      <c r="BG218" s="136">
        <f t="shared" si="46"/>
        <v>0</v>
      </c>
      <c r="BH218" s="136">
        <f t="shared" si="47"/>
        <v>0</v>
      </c>
      <c r="BI218" s="136">
        <f t="shared" si="48"/>
        <v>0</v>
      </c>
      <c r="BJ218" s="13" t="s">
        <v>125</v>
      </c>
      <c r="BK218" s="137">
        <f t="shared" si="49"/>
        <v>0</v>
      </c>
      <c r="BL218" s="13" t="s">
        <v>185</v>
      </c>
      <c r="BM218" s="13" t="s">
        <v>492</v>
      </c>
    </row>
    <row r="219" spans="2:65" s="1" customFormat="1" ht="44.25" customHeight="1">
      <c r="B219" s="127"/>
      <c r="C219" s="128" t="s">
        <v>493</v>
      </c>
      <c r="D219" s="128" t="s">
        <v>120</v>
      </c>
      <c r="E219" s="129" t="s">
        <v>494</v>
      </c>
      <c r="F219" s="202" t="s">
        <v>495</v>
      </c>
      <c r="G219" s="203"/>
      <c r="H219" s="203"/>
      <c r="I219" s="203"/>
      <c r="J219" s="130" t="s">
        <v>166</v>
      </c>
      <c r="K219" s="131">
        <v>7</v>
      </c>
      <c r="L219" s="204"/>
      <c r="M219" s="203"/>
      <c r="N219" s="204">
        <f t="shared" si="40"/>
        <v>0</v>
      </c>
      <c r="O219" s="203"/>
      <c r="P219" s="203"/>
      <c r="Q219" s="203"/>
      <c r="R219" s="132"/>
      <c r="T219" s="133" t="s">
        <v>3</v>
      </c>
      <c r="U219" s="36" t="s">
        <v>38</v>
      </c>
      <c r="V219" s="134">
        <v>0.188</v>
      </c>
      <c r="W219" s="134">
        <f t="shared" si="41"/>
        <v>1.3160000000000001</v>
      </c>
      <c r="X219" s="134">
        <v>1.257E-2</v>
      </c>
      <c r="Y219" s="134">
        <f t="shared" si="42"/>
        <v>8.7989999999999999E-2</v>
      </c>
      <c r="Z219" s="134">
        <v>0</v>
      </c>
      <c r="AA219" s="135">
        <f t="shared" si="43"/>
        <v>0</v>
      </c>
      <c r="AR219" s="13" t="s">
        <v>185</v>
      </c>
      <c r="AT219" s="13" t="s">
        <v>120</v>
      </c>
      <c r="AU219" s="13" t="s">
        <v>125</v>
      </c>
      <c r="AY219" s="13" t="s">
        <v>119</v>
      </c>
      <c r="BE219" s="136">
        <f t="shared" si="44"/>
        <v>0</v>
      </c>
      <c r="BF219" s="136">
        <f t="shared" si="45"/>
        <v>0</v>
      </c>
      <c r="BG219" s="136">
        <f t="shared" si="46"/>
        <v>0</v>
      </c>
      <c r="BH219" s="136">
        <f t="shared" si="47"/>
        <v>0</v>
      </c>
      <c r="BI219" s="136">
        <f t="shared" si="48"/>
        <v>0</v>
      </c>
      <c r="BJ219" s="13" t="s">
        <v>125</v>
      </c>
      <c r="BK219" s="137">
        <f t="shared" si="49"/>
        <v>0</v>
      </c>
      <c r="BL219" s="13" t="s">
        <v>185</v>
      </c>
      <c r="BM219" s="13" t="s">
        <v>496</v>
      </c>
    </row>
    <row r="220" spans="2:65" s="1" customFormat="1" ht="31.5" customHeight="1">
      <c r="B220" s="127"/>
      <c r="C220" s="128" t="s">
        <v>497</v>
      </c>
      <c r="D220" s="128" t="s">
        <v>120</v>
      </c>
      <c r="E220" s="129" t="s">
        <v>498</v>
      </c>
      <c r="F220" s="202" t="s">
        <v>499</v>
      </c>
      <c r="G220" s="203"/>
      <c r="H220" s="203"/>
      <c r="I220" s="203"/>
      <c r="J220" s="130" t="s">
        <v>166</v>
      </c>
      <c r="K220" s="131">
        <v>23</v>
      </c>
      <c r="L220" s="204"/>
      <c r="M220" s="203"/>
      <c r="N220" s="204">
        <f t="shared" si="40"/>
        <v>0</v>
      </c>
      <c r="O220" s="203"/>
      <c r="P220" s="203"/>
      <c r="Q220" s="203"/>
      <c r="R220" s="132"/>
      <c r="T220" s="133" t="s">
        <v>3</v>
      </c>
      <c r="U220" s="36" t="s">
        <v>38</v>
      </c>
      <c r="V220" s="134">
        <v>0.23241000000000001</v>
      </c>
      <c r="W220" s="134">
        <f t="shared" si="41"/>
        <v>5.3454300000000003</v>
      </c>
      <c r="X220" s="134">
        <v>2.0562600000000001E-4</v>
      </c>
      <c r="Y220" s="134">
        <f t="shared" si="42"/>
        <v>4.7293980000000001E-3</v>
      </c>
      <c r="Z220" s="134">
        <v>0</v>
      </c>
      <c r="AA220" s="135">
        <f t="shared" si="43"/>
        <v>0</v>
      </c>
      <c r="AR220" s="13" t="s">
        <v>185</v>
      </c>
      <c r="AT220" s="13" t="s">
        <v>120</v>
      </c>
      <c r="AU220" s="13" t="s">
        <v>125</v>
      </c>
      <c r="AY220" s="13" t="s">
        <v>119</v>
      </c>
      <c r="BE220" s="136">
        <f t="shared" si="44"/>
        <v>0</v>
      </c>
      <c r="BF220" s="136">
        <f t="shared" si="45"/>
        <v>0</v>
      </c>
      <c r="BG220" s="136">
        <f t="shared" si="46"/>
        <v>0</v>
      </c>
      <c r="BH220" s="136">
        <f t="shared" si="47"/>
        <v>0</v>
      </c>
      <c r="BI220" s="136">
        <f t="shared" si="48"/>
        <v>0</v>
      </c>
      <c r="BJ220" s="13" t="s">
        <v>125</v>
      </c>
      <c r="BK220" s="137">
        <f t="shared" si="49"/>
        <v>0</v>
      </c>
      <c r="BL220" s="13" t="s">
        <v>185</v>
      </c>
      <c r="BM220" s="13" t="s">
        <v>500</v>
      </c>
    </row>
    <row r="221" spans="2:65" s="1" customFormat="1" ht="31.5" customHeight="1">
      <c r="B221" s="127"/>
      <c r="C221" s="138" t="s">
        <v>501</v>
      </c>
      <c r="D221" s="138" t="s">
        <v>138</v>
      </c>
      <c r="E221" s="139" t="s">
        <v>502</v>
      </c>
      <c r="F221" s="211" t="s">
        <v>503</v>
      </c>
      <c r="G221" s="212"/>
      <c r="H221" s="212"/>
      <c r="I221" s="212"/>
      <c r="J221" s="140" t="s">
        <v>166</v>
      </c>
      <c r="K221" s="141">
        <v>10</v>
      </c>
      <c r="L221" s="213"/>
      <c r="M221" s="212"/>
      <c r="N221" s="213">
        <f t="shared" si="40"/>
        <v>0</v>
      </c>
      <c r="O221" s="203"/>
      <c r="P221" s="203"/>
      <c r="Q221" s="203"/>
      <c r="R221" s="132"/>
      <c r="T221" s="133" t="s">
        <v>3</v>
      </c>
      <c r="U221" s="36" t="s">
        <v>38</v>
      </c>
      <c r="V221" s="134">
        <v>0</v>
      </c>
      <c r="W221" s="134">
        <f t="shared" si="41"/>
        <v>0</v>
      </c>
      <c r="X221" s="134">
        <v>3.1E-4</v>
      </c>
      <c r="Y221" s="134">
        <f t="shared" si="42"/>
        <v>3.0999999999999999E-3</v>
      </c>
      <c r="Z221" s="134">
        <v>0</v>
      </c>
      <c r="AA221" s="135">
        <f t="shared" si="43"/>
        <v>0</v>
      </c>
      <c r="AR221" s="13" t="s">
        <v>141</v>
      </c>
      <c r="AT221" s="13" t="s">
        <v>138</v>
      </c>
      <c r="AU221" s="13" t="s">
        <v>125</v>
      </c>
      <c r="AY221" s="13" t="s">
        <v>119</v>
      </c>
      <c r="BE221" s="136">
        <f t="shared" si="44"/>
        <v>0</v>
      </c>
      <c r="BF221" s="136">
        <f t="shared" si="45"/>
        <v>0</v>
      </c>
      <c r="BG221" s="136">
        <f t="shared" si="46"/>
        <v>0</v>
      </c>
      <c r="BH221" s="136">
        <f t="shared" si="47"/>
        <v>0</v>
      </c>
      <c r="BI221" s="136">
        <f t="shared" si="48"/>
        <v>0</v>
      </c>
      <c r="BJ221" s="13" t="s">
        <v>125</v>
      </c>
      <c r="BK221" s="137">
        <f t="shared" si="49"/>
        <v>0</v>
      </c>
      <c r="BL221" s="13" t="s">
        <v>124</v>
      </c>
      <c r="BM221" s="13" t="s">
        <v>504</v>
      </c>
    </row>
    <row r="222" spans="2:65" s="1" customFormat="1" ht="31.5" customHeight="1">
      <c r="B222" s="127"/>
      <c r="C222" s="138" t="s">
        <v>505</v>
      </c>
      <c r="D222" s="138" t="s">
        <v>138</v>
      </c>
      <c r="E222" s="139" t="s">
        <v>506</v>
      </c>
      <c r="F222" s="211" t="s">
        <v>507</v>
      </c>
      <c r="G222" s="212"/>
      <c r="H222" s="212"/>
      <c r="I222" s="212"/>
      <c r="J222" s="140" t="s">
        <v>166</v>
      </c>
      <c r="K222" s="141">
        <v>13</v>
      </c>
      <c r="L222" s="213"/>
      <c r="M222" s="212"/>
      <c r="N222" s="213">
        <f t="shared" si="40"/>
        <v>0</v>
      </c>
      <c r="O222" s="203"/>
      <c r="P222" s="203"/>
      <c r="Q222" s="203"/>
      <c r="R222" s="132"/>
      <c r="T222" s="133" t="s">
        <v>3</v>
      </c>
      <c r="U222" s="36" t="s">
        <v>38</v>
      </c>
      <c r="V222" s="134">
        <v>0</v>
      </c>
      <c r="W222" s="134">
        <f t="shared" si="41"/>
        <v>0</v>
      </c>
      <c r="X222" s="134">
        <v>3.1E-4</v>
      </c>
      <c r="Y222" s="134">
        <f t="shared" si="42"/>
        <v>4.0299999999999997E-3</v>
      </c>
      <c r="Z222" s="134">
        <v>0</v>
      </c>
      <c r="AA222" s="135">
        <f t="shared" si="43"/>
        <v>0</v>
      </c>
      <c r="AR222" s="13" t="s">
        <v>141</v>
      </c>
      <c r="AT222" s="13" t="s">
        <v>138</v>
      </c>
      <c r="AU222" s="13" t="s">
        <v>125</v>
      </c>
      <c r="AY222" s="13" t="s">
        <v>119</v>
      </c>
      <c r="BE222" s="136">
        <f t="shared" si="44"/>
        <v>0</v>
      </c>
      <c r="BF222" s="136">
        <f t="shared" si="45"/>
        <v>0</v>
      </c>
      <c r="BG222" s="136">
        <f t="shared" si="46"/>
        <v>0</v>
      </c>
      <c r="BH222" s="136">
        <f t="shared" si="47"/>
        <v>0</v>
      </c>
      <c r="BI222" s="136">
        <f t="shared" si="48"/>
        <v>0</v>
      </c>
      <c r="BJ222" s="13" t="s">
        <v>125</v>
      </c>
      <c r="BK222" s="137">
        <f t="shared" si="49"/>
        <v>0</v>
      </c>
      <c r="BL222" s="13" t="s">
        <v>124</v>
      </c>
      <c r="BM222" s="13" t="s">
        <v>508</v>
      </c>
    </row>
    <row r="223" spans="2:65" s="1" customFormat="1" ht="44.25" customHeight="1">
      <c r="B223" s="127"/>
      <c r="C223" s="128" t="s">
        <v>509</v>
      </c>
      <c r="D223" s="128" t="s">
        <v>120</v>
      </c>
      <c r="E223" s="129" t="s">
        <v>510</v>
      </c>
      <c r="F223" s="202" t="s">
        <v>511</v>
      </c>
      <c r="G223" s="203"/>
      <c r="H223" s="203"/>
      <c r="I223" s="203"/>
      <c r="J223" s="130" t="s">
        <v>166</v>
      </c>
      <c r="K223" s="131">
        <v>8</v>
      </c>
      <c r="L223" s="204"/>
      <c r="M223" s="203"/>
      <c r="N223" s="204">
        <f t="shared" si="40"/>
        <v>0</v>
      </c>
      <c r="O223" s="203"/>
      <c r="P223" s="203"/>
      <c r="Q223" s="203"/>
      <c r="R223" s="132"/>
      <c r="T223" s="133" t="s">
        <v>3</v>
      </c>
      <c r="U223" s="36" t="s">
        <v>38</v>
      </c>
      <c r="V223" s="134">
        <v>0.214</v>
      </c>
      <c r="W223" s="134">
        <f t="shared" si="41"/>
        <v>1.712</v>
      </c>
      <c r="X223" s="134">
        <v>1.6999999999999999E-3</v>
      </c>
      <c r="Y223" s="134">
        <f t="shared" si="42"/>
        <v>1.3599999999999999E-2</v>
      </c>
      <c r="Z223" s="134">
        <v>0</v>
      </c>
      <c r="AA223" s="135">
        <f t="shared" si="43"/>
        <v>0</v>
      </c>
      <c r="AR223" s="13" t="s">
        <v>185</v>
      </c>
      <c r="AT223" s="13" t="s">
        <v>120</v>
      </c>
      <c r="AU223" s="13" t="s">
        <v>125</v>
      </c>
      <c r="AY223" s="13" t="s">
        <v>119</v>
      </c>
      <c r="BE223" s="136">
        <f t="shared" si="44"/>
        <v>0</v>
      </c>
      <c r="BF223" s="136">
        <f t="shared" si="45"/>
        <v>0</v>
      </c>
      <c r="BG223" s="136">
        <f t="shared" si="46"/>
        <v>0</v>
      </c>
      <c r="BH223" s="136">
        <f t="shared" si="47"/>
        <v>0</v>
      </c>
      <c r="BI223" s="136">
        <f t="shared" si="48"/>
        <v>0</v>
      </c>
      <c r="BJ223" s="13" t="s">
        <v>125</v>
      </c>
      <c r="BK223" s="137">
        <f t="shared" si="49"/>
        <v>0</v>
      </c>
      <c r="BL223" s="13" t="s">
        <v>185</v>
      </c>
      <c r="BM223" s="13" t="s">
        <v>512</v>
      </c>
    </row>
    <row r="224" spans="2:65" s="1" customFormat="1" ht="44.25" customHeight="1">
      <c r="B224" s="127"/>
      <c r="C224" s="128" t="s">
        <v>513</v>
      </c>
      <c r="D224" s="128" t="s">
        <v>120</v>
      </c>
      <c r="E224" s="129" t="s">
        <v>514</v>
      </c>
      <c r="F224" s="202" t="s">
        <v>515</v>
      </c>
      <c r="G224" s="203"/>
      <c r="H224" s="203"/>
      <c r="I224" s="203"/>
      <c r="J224" s="130" t="s">
        <v>166</v>
      </c>
      <c r="K224" s="131">
        <v>9</v>
      </c>
      <c r="L224" s="204"/>
      <c r="M224" s="203"/>
      <c r="N224" s="204">
        <f t="shared" si="40"/>
        <v>0</v>
      </c>
      <c r="O224" s="203"/>
      <c r="P224" s="203"/>
      <c r="Q224" s="203"/>
      <c r="R224" s="132"/>
      <c r="T224" s="133" t="s">
        <v>3</v>
      </c>
      <c r="U224" s="36" t="s">
        <v>38</v>
      </c>
      <c r="V224" s="134">
        <v>0.214</v>
      </c>
      <c r="W224" s="134">
        <f t="shared" si="41"/>
        <v>1.9259999999999999</v>
      </c>
      <c r="X224" s="134">
        <v>1.6999999999999999E-3</v>
      </c>
      <c r="Y224" s="134">
        <f t="shared" si="42"/>
        <v>1.5299999999999999E-2</v>
      </c>
      <c r="Z224" s="134">
        <v>0</v>
      </c>
      <c r="AA224" s="135">
        <f t="shared" si="43"/>
        <v>0</v>
      </c>
      <c r="AR224" s="13" t="s">
        <v>185</v>
      </c>
      <c r="AT224" s="13" t="s">
        <v>120</v>
      </c>
      <c r="AU224" s="13" t="s">
        <v>125</v>
      </c>
      <c r="AY224" s="13" t="s">
        <v>119</v>
      </c>
      <c r="BE224" s="136">
        <f t="shared" si="44"/>
        <v>0</v>
      </c>
      <c r="BF224" s="136">
        <f t="shared" si="45"/>
        <v>0</v>
      </c>
      <c r="BG224" s="136">
        <f t="shared" si="46"/>
        <v>0</v>
      </c>
      <c r="BH224" s="136">
        <f t="shared" si="47"/>
        <v>0</v>
      </c>
      <c r="BI224" s="136">
        <f t="shared" si="48"/>
        <v>0</v>
      </c>
      <c r="BJ224" s="13" t="s">
        <v>125</v>
      </c>
      <c r="BK224" s="137">
        <f t="shared" si="49"/>
        <v>0</v>
      </c>
      <c r="BL224" s="13" t="s">
        <v>185</v>
      </c>
      <c r="BM224" s="13" t="s">
        <v>516</v>
      </c>
    </row>
    <row r="225" spans="2:65" s="1" customFormat="1" ht="44.25" customHeight="1">
      <c r="B225" s="127"/>
      <c r="C225" s="128" t="s">
        <v>517</v>
      </c>
      <c r="D225" s="128" t="s">
        <v>120</v>
      </c>
      <c r="E225" s="129" t="s">
        <v>518</v>
      </c>
      <c r="F225" s="202" t="s">
        <v>519</v>
      </c>
      <c r="G225" s="203"/>
      <c r="H225" s="203"/>
      <c r="I225" s="203"/>
      <c r="J225" s="130" t="s">
        <v>166</v>
      </c>
      <c r="K225" s="131">
        <v>5</v>
      </c>
      <c r="L225" s="204"/>
      <c r="M225" s="203"/>
      <c r="N225" s="204">
        <f t="shared" si="40"/>
        <v>0</v>
      </c>
      <c r="O225" s="203"/>
      <c r="P225" s="203"/>
      <c r="Q225" s="203"/>
      <c r="R225" s="132"/>
      <c r="T225" s="133" t="s">
        <v>3</v>
      </c>
      <c r="U225" s="36" t="s">
        <v>38</v>
      </c>
      <c r="V225" s="134">
        <v>0.214</v>
      </c>
      <c r="W225" s="134">
        <f t="shared" si="41"/>
        <v>1.07</v>
      </c>
      <c r="X225" s="134">
        <v>1.6999999999999999E-3</v>
      </c>
      <c r="Y225" s="134">
        <f t="shared" si="42"/>
        <v>8.4999999999999989E-3</v>
      </c>
      <c r="Z225" s="134">
        <v>0</v>
      </c>
      <c r="AA225" s="135">
        <f t="shared" si="43"/>
        <v>0</v>
      </c>
      <c r="AR225" s="13" t="s">
        <v>185</v>
      </c>
      <c r="AT225" s="13" t="s">
        <v>120</v>
      </c>
      <c r="AU225" s="13" t="s">
        <v>125</v>
      </c>
      <c r="AY225" s="13" t="s">
        <v>119</v>
      </c>
      <c r="BE225" s="136">
        <f t="shared" si="44"/>
        <v>0</v>
      </c>
      <c r="BF225" s="136">
        <f t="shared" si="45"/>
        <v>0</v>
      </c>
      <c r="BG225" s="136">
        <f t="shared" si="46"/>
        <v>0</v>
      </c>
      <c r="BH225" s="136">
        <f t="shared" si="47"/>
        <v>0</v>
      </c>
      <c r="BI225" s="136">
        <f t="shared" si="48"/>
        <v>0</v>
      </c>
      <c r="BJ225" s="13" t="s">
        <v>125</v>
      </c>
      <c r="BK225" s="137">
        <f t="shared" si="49"/>
        <v>0</v>
      </c>
      <c r="BL225" s="13" t="s">
        <v>185</v>
      </c>
      <c r="BM225" s="13" t="s">
        <v>520</v>
      </c>
    </row>
    <row r="226" spans="2:65" s="1" customFormat="1" ht="44.25" customHeight="1">
      <c r="B226" s="127"/>
      <c r="C226" s="128" t="s">
        <v>521</v>
      </c>
      <c r="D226" s="128" t="s">
        <v>120</v>
      </c>
      <c r="E226" s="129" t="s">
        <v>522</v>
      </c>
      <c r="F226" s="202" t="s">
        <v>523</v>
      </c>
      <c r="G226" s="203"/>
      <c r="H226" s="203"/>
      <c r="I226" s="203"/>
      <c r="J226" s="130" t="s">
        <v>166</v>
      </c>
      <c r="K226" s="131">
        <v>6</v>
      </c>
      <c r="L226" s="204"/>
      <c r="M226" s="203"/>
      <c r="N226" s="204">
        <f t="shared" si="40"/>
        <v>0</v>
      </c>
      <c r="O226" s="203"/>
      <c r="P226" s="203"/>
      <c r="Q226" s="203"/>
      <c r="R226" s="132"/>
      <c r="T226" s="133" t="s">
        <v>3</v>
      </c>
      <c r="U226" s="36" t="s">
        <v>38</v>
      </c>
      <c r="V226" s="134">
        <v>0.214</v>
      </c>
      <c r="W226" s="134">
        <f t="shared" si="41"/>
        <v>1.284</v>
      </c>
      <c r="X226" s="134">
        <v>1.6999999999999999E-3</v>
      </c>
      <c r="Y226" s="134">
        <f t="shared" si="42"/>
        <v>1.0199999999999999E-2</v>
      </c>
      <c r="Z226" s="134">
        <v>0</v>
      </c>
      <c r="AA226" s="135">
        <f t="shared" si="43"/>
        <v>0</v>
      </c>
      <c r="AR226" s="13" t="s">
        <v>185</v>
      </c>
      <c r="AT226" s="13" t="s">
        <v>120</v>
      </c>
      <c r="AU226" s="13" t="s">
        <v>125</v>
      </c>
      <c r="AY226" s="13" t="s">
        <v>119</v>
      </c>
      <c r="BE226" s="136">
        <f t="shared" si="44"/>
        <v>0</v>
      </c>
      <c r="BF226" s="136">
        <f t="shared" si="45"/>
        <v>0</v>
      </c>
      <c r="BG226" s="136">
        <f t="shared" si="46"/>
        <v>0</v>
      </c>
      <c r="BH226" s="136">
        <f t="shared" si="47"/>
        <v>0</v>
      </c>
      <c r="BI226" s="136">
        <f t="shared" si="48"/>
        <v>0</v>
      </c>
      <c r="BJ226" s="13" t="s">
        <v>125</v>
      </c>
      <c r="BK226" s="137">
        <f t="shared" si="49"/>
        <v>0</v>
      </c>
      <c r="BL226" s="13" t="s">
        <v>185</v>
      </c>
      <c r="BM226" s="13" t="s">
        <v>524</v>
      </c>
    </row>
    <row r="227" spans="2:65" s="1" customFormat="1" ht="31.5" customHeight="1">
      <c r="B227" s="127"/>
      <c r="C227" s="128" t="s">
        <v>525</v>
      </c>
      <c r="D227" s="128" t="s">
        <v>120</v>
      </c>
      <c r="E227" s="129" t="s">
        <v>526</v>
      </c>
      <c r="F227" s="202" t="s">
        <v>527</v>
      </c>
      <c r="G227" s="203"/>
      <c r="H227" s="203"/>
      <c r="I227" s="203"/>
      <c r="J227" s="130" t="s">
        <v>166</v>
      </c>
      <c r="K227" s="131">
        <v>1</v>
      </c>
      <c r="L227" s="204"/>
      <c r="M227" s="203"/>
      <c r="N227" s="204">
        <f t="shared" si="40"/>
        <v>0</v>
      </c>
      <c r="O227" s="203"/>
      <c r="P227" s="203"/>
      <c r="Q227" s="203"/>
      <c r="R227" s="132"/>
      <c r="T227" s="133" t="s">
        <v>3</v>
      </c>
      <c r="U227" s="36" t="s">
        <v>38</v>
      </c>
      <c r="V227" s="134">
        <v>0.76100000000000001</v>
      </c>
      <c r="W227" s="134">
        <f t="shared" si="41"/>
        <v>0.76100000000000001</v>
      </c>
      <c r="X227" s="134">
        <v>1.5E-3</v>
      </c>
      <c r="Y227" s="134">
        <f t="shared" si="42"/>
        <v>1.5E-3</v>
      </c>
      <c r="Z227" s="134">
        <v>0</v>
      </c>
      <c r="AA227" s="135">
        <f t="shared" si="43"/>
        <v>0</v>
      </c>
      <c r="AR227" s="13" t="s">
        <v>185</v>
      </c>
      <c r="AT227" s="13" t="s">
        <v>120</v>
      </c>
      <c r="AU227" s="13" t="s">
        <v>125</v>
      </c>
      <c r="AY227" s="13" t="s">
        <v>119</v>
      </c>
      <c r="BE227" s="136">
        <f t="shared" si="44"/>
        <v>0</v>
      </c>
      <c r="BF227" s="136">
        <f t="shared" si="45"/>
        <v>0</v>
      </c>
      <c r="BG227" s="136">
        <f t="shared" si="46"/>
        <v>0</v>
      </c>
      <c r="BH227" s="136">
        <f t="shared" si="47"/>
        <v>0</v>
      </c>
      <c r="BI227" s="136">
        <f t="shared" si="48"/>
        <v>0</v>
      </c>
      <c r="BJ227" s="13" t="s">
        <v>125</v>
      </c>
      <c r="BK227" s="137">
        <f t="shared" si="49"/>
        <v>0</v>
      </c>
      <c r="BL227" s="13" t="s">
        <v>185</v>
      </c>
      <c r="BM227" s="13" t="s">
        <v>528</v>
      </c>
    </row>
    <row r="228" spans="2:65" s="1" customFormat="1" ht="57" customHeight="1">
      <c r="B228" s="127"/>
      <c r="C228" s="128" t="s">
        <v>529</v>
      </c>
      <c r="D228" s="128" t="s">
        <v>120</v>
      </c>
      <c r="E228" s="129" t="s">
        <v>530</v>
      </c>
      <c r="F228" s="202" t="s">
        <v>531</v>
      </c>
      <c r="G228" s="203"/>
      <c r="H228" s="203"/>
      <c r="I228" s="203"/>
      <c r="J228" s="130" t="s">
        <v>166</v>
      </c>
      <c r="K228" s="131">
        <v>38</v>
      </c>
      <c r="L228" s="204"/>
      <c r="M228" s="203"/>
      <c r="N228" s="204">
        <f t="shared" si="40"/>
        <v>0</v>
      </c>
      <c r="O228" s="203"/>
      <c r="P228" s="203"/>
      <c r="Q228" s="203"/>
      <c r="R228" s="132"/>
      <c r="T228" s="133" t="s">
        <v>3</v>
      </c>
      <c r="U228" s="36" t="s">
        <v>38</v>
      </c>
      <c r="V228" s="134">
        <v>0.191</v>
      </c>
      <c r="W228" s="134">
        <f t="shared" si="41"/>
        <v>7.258</v>
      </c>
      <c r="X228" s="134">
        <v>4.6899999999999997E-3</v>
      </c>
      <c r="Y228" s="134">
        <f t="shared" si="42"/>
        <v>0.17821999999999999</v>
      </c>
      <c r="Z228" s="134">
        <v>0</v>
      </c>
      <c r="AA228" s="135">
        <f t="shared" si="43"/>
        <v>0</v>
      </c>
      <c r="AR228" s="13" t="s">
        <v>185</v>
      </c>
      <c r="AT228" s="13" t="s">
        <v>120</v>
      </c>
      <c r="AU228" s="13" t="s">
        <v>125</v>
      </c>
      <c r="AY228" s="13" t="s">
        <v>119</v>
      </c>
      <c r="BE228" s="136">
        <f t="shared" si="44"/>
        <v>0</v>
      </c>
      <c r="BF228" s="136">
        <f t="shared" si="45"/>
        <v>0</v>
      </c>
      <c r="BG228" s="136">
        <f t="shared" si="46"/>
        <v>0</v>
      </c>
      <c r="BH228" s="136">
        <f t="shared" si="47"/>
        <v>0</v>
      </c>
      <c r="BI228" s="136">
        <f t="shared" si="48"/>
        <v>0</v>
      </c>
      <c r="BJ228" s="13" t="s">
        <v>125</v>
      </c>
      <c r="BK228" s="137">
        <f t="shared" si="49"/>
        <v>0</v>
      </c>
      <c r="BL228" s="13" t="s">
        <v>185</v>
      </c>
      <c r="BM228" s="13" t="s">
        <v>532</v>
      </c>
    </row>
    <row r="229" spans="2:65" s="1" customFormat="1" ht="31.5" customHeight="1">
      <c r="B229" s="127"/>
      <c r="C229" s="128" t="s">
        <v>533</v>
      </c>
      <c r="D229" s="128" t="s">
        <v>120</v>
      </c>
      <c r="E229" s="129" t="s">
        <v>534</v>
      </c>
      <c r="F229" s="202" t="s">
        <v>535</v>
      </c>
      <c r="G229" s="203"/>
      <c r="H229" s="203"/>
      <c r="I229" s="203"/>
      <c r="J229" s="130" t="s">
        <v>166</v>
      </c>
      <c r="K229" s="131">
        <v>6</v>
      </c>
      <c r="L229" s="204"/>
      <c r="M229" s="203"/>
      <c r="N229" s="204">
        <f t="shared" si="40"/>
        <v>0</v>
      </c>
      <c r="O229" s="203"/>
      <c r="P229" s="203"/>
      <c r="Q229" s="203"/>
      <c r="R229" s="132"/>
      <c r="T229" s="133" t="s">
        <v>3</v>
      </c>
      <c r="U229" s="36" t="s">
        <v>38</v>
      </c>
      <c r="V229" s="134">
        <v>0.191</v>
      </c>
      <c r="W229" s="134">
        <f t="shared" si="41"/>
        <v>1.1459999999999999</v>
      </c>
      <c r="X229" s="134">
        <v>4.6899999999999997E-3</v>
      </c>
      <c r="Y229" s="134">
        <f t="shared" si="42"/>
        <v>2.8139999999999998E-2</v>
      </c>
      <c r="Z229" s="134">
        <v>0</v>
      </c>
      <c r="AA229" s="135">
        <f t="shared" si="43"/>
        <v>0</v>
      </c>
      <c r="AR229" s="13" t="s">
        <v>185</v>
      </c>
      <c r="AT229" s="13" t="s">
        <v>120</v>
      </c>
      <c r="AU229" s="13" t="s">
        <v>125</v>
      </c>
      <c r="AY229" s="13" t="s">
        <v>119</v>
      </c>
      <c r="BE229" s="136">
        <f t="shared" si="44"/>
        <v>0</v>
      </c>
      <c r="BF229" s="136">
        <f t="shared" si="45"/>
        <v>0</v>
      </c>
      <c r="BG229" s="136">
        <f t="shared" si="46"/>
        <v>0</v>
      </c>
      <c r="BH229" s="136">
        <f t="shared" si="47"/>
        <v>0</v>
      </c>
      <c r="BI229" s="136">
        <f t="shared" si="48"/>
        <v>0</v>
      </c>
      <c r="BJ229" s="13" t="s">
        <v>125</v>
      </c>
      <c r="BK229" s="137">
        <f t="shared" si="49"/>
        <v>0</v>
      </c>
      <c r="BL229" s="13" t="s">
        <v>185</v>
      </c>
      <c r="BM229" s="13" t="s">
        <v>536</v>
      </c>
    </row>
    <row r="230" spans="2:65" s="1" customFormat="1" ht="31.5" customHeight="1">
      <c r="B230" s="127"/>
      <c r="C230" s="128" t="s">
        <v>537</v>
      </c>
      <c r="D230" s="128" t="s">
        <v>120</v>
      </c>
      <c r="E230" s="129" t="s">
        <v>538</v>
      </c>
      <c r="F230" s="202" t="s">
        <v>539</v>
      </c>
      <c r="G230" s="203"/>
      <c r="H230" s="203"/>
      <c r="I230" s="203"/>
      <c r="J230" s="130" t="s">
        <v>183</v>
      </c>
      <c r="K230" s="131">
        <v>1207</v>
      </c>
      <c r="L230" s="204"/>
      <c r="M230" s="203"/>
      <c r="N230" s="204">
        <f t="shared" si="40"/>
        <v>0</v>
      </c>
      <c r="O230" s="203"/>
      <c r="P230" s="203"/>
      <c r="Q230" s="203"/>
      <c r="R230" s="132"/>
      <c r="T230" s="133" t="s">
        <v>3</v>
      </c>
      <c r="U230" s="36" t="s">
        <v>38</v>
      </c>
      <c r="V230" s="134">
        <v>4.5269999999999998E-2</v>
      </c>
      <c r="W230" s="134">
        <f t="shared" si="41"/>
        <v>54.640889999999999</v>
      </c>
      <c r="X230" s="134">
        <v>0</v>
      </c>
      <c r="Y230" s="134">
        <f t="shared" si="42"/>
        <v>0</v>
      </c>
      <c r="Z230" s="134">
        <v>0</v>
      </c>
      <c r="AA230" s="135">
        <f t="shared" si="43"/>
        <v>0</v>
      </c>
      <c r="AR230" s="13" t="s">
        <v>185</v>
      </c>
      <c r="AT230" s="13" t="s">
        <v>120</v>
      </c>
      <c r="AU230" s="13" t="s">
        <v>125</v>
      </c>
      <c r="AY230" s="13" t="s">
        <v>119</v>
      </c>
      <c r="BE230" s="136">
        <f t="shared" si="44"/>
        <v>0</v>
      </c>
      <c r="BF230" s="136">
        <f t="shared" si="45"/>
        <v>0</v>
      </c>
      <c r="BG230" s="136">
        <f t="shared" si="46"/>
        <v>0</v>
      </c>
      <c r="BH230" s="136">
        <f t="shared" si="47"/>
        <v>0</v>
      </c>
      <c r="BI230" s="136">
        <f t="shared" si="48"/>
        <v>0</v>
      </c>
      <c r="BJ230" s="13" t="s">
        <v>125</v>
      </c>
      <c r="BK230" s="137">
        <f t="shared" si="49"/>
        <v>0</v>
      </c>
      <c r="BL230" s="13" t="s">
        <v>185</v>
      </c>
      <c r="BM230" s="13" t="s">
        <v>540</v>
      </c>
    </row>
    <row r="231" spans="2:65" s="1" customFormat="1" ht="31.5" customHeight="1">
      <c r="B231" s="127"/>
      <c r="C231" s="128" t="s">
        <v>541</v>
      </c>
      <c r="D231" s="128" t="s">
        <v>120</v>
      </c>
      <c r="E231" s="129" t="s">
        <v>542</v>
      </c>
      <c r="F231" s="202" t="s">
        <v>543</v>
      </c>
      <c r="G231" s="203"/>
      <c r="H231" s="203"/>
      <c r="I231" s="203"/>
      <c r="J231" s="130" t="s">
        <v>183</v>
      </c>
      <c r="K231" s="131">
        <v>102</v>
      </c>
      <c r="L231" s="204"/>
      <c r="M231" s="203"/>
      <c r="N231" s="204">
        <f t="shared" si="40"/>
        <v>0</v>
      </c>
      <c r="O231" s="203"/>
      <c r="P231" s="203"/>
      <c r="Q231" s="203"/>
      <c r="R231" s="132"/>
      <c r="T231" s="133" t="s">
        <v>3</v>
      </c>
      <c r="U231" s="36" t="s">
        <v>38</v>
      </c>
      <c r="V231" s="134">
        <v>5.534E-2</v>
      </c>
      <c r="W231" s="134">
        <f t="shared" si="41"/>
        <v>5.6446800000000001</v>
      </c>
      <c r="X231" s="134">
        <v>0</v>
      </c>
      <c r="Y231" s="134">
        <f t="shared" si="42"/>
        <v>0</v>
      </c>
      <c r="Z231" s="134">
        <v>0</v>
      </c>
      <c r="AA231" s="135">
        <f t="shared" si="43"/>
        <v>0</v>
      </c>
      <c r="AR231" s="13" t="s">
        <v>185</v>
      </c>
      <c r="AT231" s="13" t="s">
        <v>120</v>
      </c>
      <c r="AU231" s="13" t="s">
        <v>125</v>
      </c>
      <c r="AY231" s="13" t="s">
        <v>119</v>
      </c>
      <c r="BE231" s="136">
        <f t="shared" si="44"/>
        <v>0</v>
      </c>
      <c r="BF231" s="136">
        <f t="shared" si="45"/>
        <v>0</v>
      </c>
      <c r="BG231" s="136">
        <f t="shared" si="46"/>
        <v>0</v>
      </c>
      <c r="BH231" s="136">
        <f t="shared" si="47"/>
        <v>0</v>
      </c>
      <c r="BI231" s="136">
        <f t="shared" si="48"/>
        <v>0</v>
      </c>
      <c r="BJ231" s="13" t="s">
        <v>125</v>
      </c>
      <c r="BK231" s="137">
        <f t="shared" si="49"/>
        <v>0</v>
      </c>
      <c r="BL231" s="13" t="s">
        <v>185</v>
      </c>
      <c r="BM231" s="13" t="s">
        <v>544</v>
      </c>
    </row>
    <row r="232" spans="2:65" s="1" customFormat="1" ht="44.25" customHeight="1">
      <c r="B232" s="127"/>
      <c r="C232" s="128" t="s">
        <v>545</v>
      </c>
      <c r="D232" s="128" t="s">
        <v>120</v>
      </c>
      <c r="E232" s="129" t="s">
        <v>546</v>
      </c>
      <c r="F232" s="202" t="s">
        <v>547</v>
      </c>
      <c r="G232" s="203"/>
      <c r="H232" s="203"/>
      <c r="I232" s="203"/>
      <c r="J232" s="130" t="s">
        <v>548</v>
      </c>
      <c r="K232" s="131">
        <v>50</v>
      </c>
      <c r="L232" s="204"/>
      <c r="M232" s="203"/>
      <c r="N232" s="204">
        <f t="shared" si="40"/>
        <v>0</v>
      </c>
      <c r="O232" s="203"/>
      <c r="P232" s="203"/>
      <c r="Q232" s="203"/>
      <c r="R232" s="132"/>
      <c r="T232" s="133" t="s">
        <v>3</v>
      </c>
      <c r="U232" s="36" t="s">
        <v>38</v>
      </c>
      <c r="V232" s="134">
        <v>0.44</v>
      </c>
      <c r="W232" s="134">
        <f t="shared" si="41"/>
        <v>22</v>
      </c>
      <c r="X232" s="134">
        <v>0</v>
      </c>
      <c r="Y232" s="134">
        <f t="shared" si="42"/>
        <v>0</v>
      </c>
      <c r="Z232" s="134">
        <v>0</v>
      </c>
      <c r="AA232" s="135">
        <f t="shared" si="43"/>
        <v>0</v>
      </c>
      <c r="AR232" s="13" t="s">
        <v>185</v>
      </c>
      <c r="AT232" s="13" t="s">
        <v>120</v>
      </c>
      <c r="AU232" s="13" t="s">
        <v>125</v>
      </c>
      <c r="AY232" s="13" t="s">
        <v>119</v>
      </c>
      <c r="BE232" s="136">
        <f t="shared" si="44"/>
        <v>0</v>
      </c>
      <c r="BF232" s="136">
        <f t="shared" si="45"/>
        <v>0</v>
      </c>
      <c r="BG232" s="136">
        <f t="shared" si="46"/>
        <v>0</v>
      </c>
      <c r="BH232" s="136">
        <f t="shared" si="47"/>
        <v>0</v>
      </c>
      <c r="BI232" s="136">
        <f t="shared" si="48"/>
        <v>0</v>
      </c>
      <c r="BJ232" s="13" t="s">
        <v>125</v>
      </c>
      <c r="BK232" s="137">
        <f t="shared" si="49"/>
        <v>0</v>
      </c>
      <c r="BL232" s="13" t="s">
        <v>185</v>
      </c>
      <c r="BM232" s="13" t="s">
        <v>549</v>
      </c>
    </row>
    <row r="233" spans="2:65" s="1" customFormat="1" ht="31.5" customHeight="1">
      <c r="B233" s="127"/>
      <c r="C233" s="128" t="s">
        <v>550</v>
      </c>
      <c r="D233" s="128" t="s">
        <v>120</v>
      </c>
      <c r="E233" s="129" t="s">
        <v>551</v>
      </c>
      <c r="F233" s="202" t="s">
        <v>552</v>
      </c>
      <c r="G233" s="203"/>
      <c r="H233" s="203"/>
      <c r="I233" s="203"/>
      <c r="J233" s="130" t="s">
        <v>339</v>
      </c>
      <c r="K233" s="131">
        <v>0.84</v>
      </c>
      <c r="L233" s="204"/>
      <c r="M233" s="203"/>
      <c r="N233" s="204">
        <f t="shared" si="40"/>
        <v>0</v>
      </c>
      <c r="O233" s="203"/>
      <c r="P233" s="203"/>
      <c r="Q233" s="203"/>
      <c r="R233" s="132"/>
      <c r="T233" s="133" t="s">
        <v>3</v>
      </c>
      <c r="U233" s="36" t="s">
        <v>38</v>
      </c>
      <c r="V233" s="134">
        <v>0</v>
      </c>
      <c r="W233" s="134">
        <f t="shared" si="41"/>
        <v>0</v>
      </c>
      <c r="X233" s="134">
        <v>0</v>
      </c>
      <c r="Y233" s="134">
        <f t="shared" si="42"/>
        <v>0</v>
      </c>
      <c r="Z233" s="134">
        <v>0</v>
      </c>
      <c r="AA233" s="135">
        <f t="shared" si="43"/>
        <v>0</v>
      </c>
      <c r="AR233" s="13" t="s">
        <v>185</v>
      </c>
      <c r="AT233" s="13" t="s">
        <v>120</v>
      </c>
      <c r="AU233" s="13" t="s">
        <v>125</v>
      </c>
      <c r="AY233" s="13" t="s">
        <v>119</v>
      </c>
      <c r="BE233" s="136">
        <f t="shared" si="44"/>
        <v>0</v>
      </c>
      <c r="BF233" s="136">
        <f t="shared" si="45"/>
        <v>0</v>
      </c>
      <c r="BG233" s="136">
        <f t="shared" si="46"/>
        <v>0</v>
      </c>
      <c r="BH233" s="136">
        <f t="shared" si="47"/>
        <v>0</v>
      </c>
      <c r="BI233" s="136">
        <f t="shared" si="48"/>
        <v>0</v>
      </c>
      <c r="BJ233" s="13" t="s">
        <v>125</v>
      </c>
      <c r="BK233" s="137">
        <f t="shared" si="49"/>
        <v>0</v>
      </c>
      <c r="BL233" s="13" t="s">
        <v>185</v>
      </c>
      <c r="BM233" s="13" t="s">
        <v>553</v>
      </c>
    </row>
    <row r="234" spans="2:65" s="1" customFormat="1" ht="31.5" customHeight="1">
      <c r="B234" s="127"/>
      <c r="C234" s="128" t="s">
        <v>554</v>
      </c>
      <c r="D234" s="128" t="s">
        <v>120</v>
      </c>
      <c r="E234" s="129" t="s">
        <v>555</v>
      </c>
      <c r="F234" s="202" t="s">
        <v>556</v>
      </c>
      <c r="G234" s="203"/>
      <c r="H234" s="203"/>
      <c r="I234" s="203"/>
      <c r="J234" s="130" t="s">
        <v>339</v>
      </c>
      <c r="K234" s="131">
        <v>0.8</v>
      </c>
      <c r="L234" s="204"/>
      <c r="M234" s="203"/>
      <c r="N234" s="204">
        <f t="shared" si="40"/>
        <v>0</v>
      </c>
      <c r="O234" s="203"/>
      <c r="P234" s="203"/>
      <c r="Q234" s="203"/>
      <c r="R234" s="132"/>
      <c r="T234" s="133" t="s">
        <v>3</v>
      </c>
      <c r="U234" s="36" t="s">
        <v>38</v>
      </c>
      <c r="V234" s="134">
        <v>0</v>
      </c>
      <c r="W234" s="134">
        <f t="shared" si="41"/>
        <v>0</v>
      </c>
      <c r="X234" s="134">
        <v>0</v>
      </c>
      <c r="Y234" s="134">
        <f t="shared" si="42"/>
        <v>0</v>
      </c>
      <c r="Z234" s="134">
        <v>0</v>
      </c>
      <c r="AA234" s="135">
        <f t="shared" si="43"/>
        <v>0</v>
      </c>
      <c r="AR234" s="13" t="s">
        <v>185</v>
      </c>
      <c r="AT234" s="13" t="s">
        <v>120</v>
      </c>
      <c r="AU234" s="13" t="s">
        <v>125</v>
      </c>
      <c r="AY234" s="13" t="s">
        <v>119</v>
      </c>
      <c r="BE234" s="136">
        <f t="shared" si="44"/>
        <v>0</v>
      </c>
      <c r="BF234" s="136">
        <f t="shared" si="45"/>
        <v>0</v>
      </c>
      <c r="BG234" s="136">
        <f t="shared" si="46"/>
        <v>0</v>
      </c>
      <c r="BH234" s="136">
        <f t="shared" si="47"/>
        <v>0</v>
      </c>
      <c r="BI234" s="136">
        <f t="shared" si="48"/>
        <v>0</v>
      </c>
      <c r="BJ234" s="13" t="s">
        <v>125</v>
      </c>
      <c r="BK234" s="137">
        <f t="shared" si="49"/>
        <v>0</v>
      </c>
      <c r="BL234" s="13" t="s">
        <v>185</v>
      </c>
      <c r="BM234" s="13" t="s">
        <v>557</v>
      </c>
    </row>
    <row r="235" spans="2:65" s="9" customFormat="1" ht="29.85" customHeight="1">
      <c r="B235" s="116"/>
      <c r="C235" s="117"/>
      <c r="D235" s="126" t="s">
        <v>101</v>
      </c>
      <c r="E235" s="126"/>
      <c r="F235" s="126"/>
      <c r="G235" s="126"/>
      <c r="H235" s="126"/>
      <c r="I235" s="126"/>
      <c r="J235" s="126"/>
      <c r="K235" s="126"/>
      <c r="L235" s="126"/>
      <c r="M235" s="126"/>
      <c r="N235" s="214">
        <f>BK235</f>
        <v>0</v>
      </c>
      <c r="O235" s="215"/>
      <c r="P235" s="215"/>
      <c r="Q235" s="215"/>
      <c r="R235" s="119"/>
      <c r="T235" s="120"/>
      <c r="U235" s="117"/>
      <c r="V235" s="117"/>
      <c r="W235" s="121">
        <f>SUM(W236:W289)</f>
        <v>1399.1208759000006</v>
      </c>
      <c r="X235" s="117"/>
      <c r="Y235" s="121">
        <f>SUM(Y236:Y289)</f>
        <v>5.7345809045599996</v>
      </c>
      <c r="Z235" s="117"/>
      <c r="AA235" s="122">
        <f>SUM(AA236:AA289)</f>
        <v>2.1723499999999998</v>
      </c>
      <c r="AR235" s="123" t="s">
        <v>125</v>
      </c>
      <c r="AT235" s="124" t="s">
        <v>70</v>
      </c>
      <c r="AU235" s="124" t="s">
        <v>78</v>
      </c>
      <c r="AY235" s="123" t="s">
        <v>119</v>
      </c>
      <c r="BK235" s="125">
        <f>SUM(BK236:BK289)</f>
        <v>0</v>
      </c>
    </row>
    <row r="236" spans="2:65" s="1" customFormat="1" ht="31.5" customHeight="1">
      <c r="B236" s="127"/>
      <c r="C236" s="128" t="s">
        <v>558</v>
      </c>
      <c r="D236" s="128" t="s">
        <v>120</v>
      </c>
      <c r="E236" s="129" t="s">
        <v>559</v>
      </c>
      <c r="F236" s="202" t="s">
        <v>560</v>
      </c>
      <c r="G236" s="203"/>
      <c r="H236" s="203"/>
      <c r="I236" s="203"/>
      <c r="J236" s="130" t="s">
        <v>183</v>
      </c>
      <c r="K236" s="131">
        <v>400</v>
      </c>
      <c r="L236" s="204"/>
      <c r="M236" s="203"/>
      <c r="N236" s="204">
        <f t="shared" ref="N236:N267" si="50">ROUND(L236*K236,3)</f>
        <v>0</v>
      </c>
      <c r="O236" s="203"/>
      <c r="P236" s="203"/>
      <c r="Q236" s="203"/>
      <c r="R236" s="132"/>
      <c r="T236" s="133" t="s">
        <v>3</v>
      </c>
      <c r="U236" s="36" t="s">
        <v>38</v>
      </c>
      <c r="V236" s="134">
        <v>0.16400000000000001</v>
      </c>
      <c r="W236" s="134">
        <f t="shared" ref="W236:W267" si="51">V236*K236</f>
        <v>65.600000000000009</v>
      </c>
      <c r="X236" s="134">
        <v>0</v>
      </c>
      <c r="Y236" s="134">
        <f t="shared" ref="Y236:Y267" si="52">X236*K236</f>
        <v>0</v>
      </c>
      <c r="Z236" s="134">
        <v>2.1299999999999999E-3</v>
      </c>
      <c r="AA236" s="135">
        <f t="shared" ref="AA236:AA267" si="53">Z236*K236</f>
        <v>0.85199999999999998</v>
      </c>
      <c r="AR236" s="13" t="s">
        <v>185</v>
      </c>
      <c r="AT236" s="13" t="s">
        <v>120</v>
      </c>
      <c r="AU236" s="13" t="s">
        <v>125</v>
      </c>
      <c r="AY236" s="13" t="s">
        <v>119</v>
      </c>
      <c r="BE236" s="136">
        <f t="shared" ref="BE236:BE267" si="54">IF(U236="základná",N236,0)</f>
        <v>0</v>
      </c>
      <c r="BF236" s="136">
        <f t="shared" ref="BF236:BF267" si="55">IF(U236="znížená",N236,0)</f>
        <v>0</v>
      </c>
      <c r="BG236" s="136">
        <f t="shared" ref="BG236:BG267" si="56">IF(U236="zákl. prenesená",N236,0)</f>
        <v>0</v>
      </c>
      <c r="BH236" s="136">
        <f t="shared" ref="BH236:BH267" si="57">IF(U236="zníž. prenesená",N236,0)</f>
        <v>0</v>
      </c>
      <c r="BI236" s="136">
        <f t="shared" ref="BI236:BI267" si="58">IF(U236="nulová",N236,0)</f>
        <v>0</v>
      </c>
      <c r="BJ236" s="13" t="s">
        <v>125</v>
      </c>
      <c r="BK236" s="137">
        <f t="shared" ref="BK236:BK267" si="59">ROUND(L236*K236,3)</f>
        <v>0</v>
      </c>
      <c r="BL236" s="13" t="s">
        <v>185</v>
      </c>
      <c r="BM236" s="13" t="s">
        <v>561</v>
      </c>
    </row>
    <row r="237" spans="2:65" s="1" customFormat="1" ht="31.5" customHeight="1">
      <c r="B237" s="127"/>
      <c r="C237" s="128" t="s">
        <v>562</v>
      </c>
      <c r="D237" s="128" t="s">
        <v>120</v>
      </c>
      <c r="E237" s="129" t="s">
        <v>563</v>
      </c>
      <c r="F237" s="202" t="s">
        <v>564</v>
      </c>
      <c r="G237" s="203"/>
      <c r="H237" s="203"/>
      <c r="I237" s="203"/>
      <c r="J237" s="130" t="s">
        <v>183</v>
      </c>
      <c r="K237" s="131">
        <v>100</v>
      </c>
      <c r="L237" s="204"/>
      <c r="M237" s="203"/>
      <c r="N237" s="204">
        <f t="shared" si="50"/>
        <v>0</v>
      </c>
      <c r="O237" s="203"/>
      <c r="P237" s="203"/>
      <c r="Q237" s="203"/>
      <c r="R237" s="132"/>
      <c r="T237" s="133" t="s">
        <v>3</v>
      </c>
      <c r="U237" s="36" t="s">
        <v>38</v>
      </c>
      <c r="V237" s="134">
        <v>0.19317999999999999</v>
      </c>
      <c r="W237" s="134">
        <f t="shared" si="51"/>
        <v>19.317999999999998</v>
      </c>
      <c r="X237" s="134">
        <v>0</v>
      </c>
      <c r="Y237" s="134">
        <f t="shared" si="52"/>
        <v>0</v>
      </c>
      <c r="Z237" s="134">
        <v>4.9699999999999996E-3</v>
      </c>
      <c r="AA237" s="135">
        <f t="shared" si="53"/>
        <v>0.49699999999999994</v>
      </c>
      <c r="AR237" s="13" t="s">
        <v>185</v>
      </c>
      <c r="AT237" s="13" t="s">
        <v>120</v>
      </c>
      <c r="AU237" s="13" t="s">
        <v>125</v>
      </c>
      <c r="AY237" s="13" t="s">
        <v>119</v>
      </c>
      <c r="BE237" s="136">
        <f t="shared" si="54"/>
        <v>0</v>
      </c>
      <c r="BF237" s="136">
        <f t="shared" si="55"/>
        <v>0</v>
      </c>
      <c r="BG237" s="136">
        <f t="shared" si="56"/>
        <v>0</v>
      </c>
      <c r="BH237" s="136">
        <f t="shared" si="57"/>
        <v>0</v>
      </c>
      <c r="BI237" s="136">
        <f t="shared" si="58"/>
        <v>0</v>
      </c>
      <c r="BJ237" s="13" t="s">
        <v>125</v>
      </c>
      <c r="BK237" s="137">
        <f t="shared" si="59"/>
        <v>0</v>
      </c>
      <c r="BL237" s="13" t="s">
        <v>185</v>
      </c>
      <c r="BM237" s="13" t="s">
        <v>565</v>
      </c>
    </row>
    <row r="238" spans="2:65" s="1" customFormat="1" ht="31.5" customHeight="1">
      <c r="B238" s="127"/>
      <c r="C238" s="128" t="s">
        <v>566</v>
      </c>
      <c r="D238" s="128" t="s">
        <v>120</v>
      </c>
      <c r="E238" s="129" t="s">
        <v>567</v>
      </c>
      <c r="F238" s="202" t="s">
        <v>568</v>
      </c>
      <c r="G238" s="203"/>
      <c r="H238" s="203"/>
      <c r="I238" s="203"/>
      <c r="J238" s="130" t="s">
        <v>183</v>
      </c>
      <c r="K238" s="131">
        <v>500</v>
      </c>
      <c r="L238" s="204"/>
      <c r="M238" s="203"/>
      <c r="N238" s="204">
        <f t="shared" si="50"/>
        <v>0</v>
      </c>
      <c r="O238" s="203"/>
      <c r="P238" s="203"/>
      <c r="Q238" s="203"/>
      <c r="R238" s="132"/>
      <c r="T238" s="133" t="s">
        <v>3</v>
      </c>
      <c r="U238" s="36" t="s">
        <v>38</v>
      </c>
      <c r="V238" s="134">
        <v>6.8409999999999999E-2</v>
      </c>
      <c r="W238" s="134">
        <f t="shared" si="51"/>
        <v>34.204999999999998</v>
      </c>
      <c r="X238" s="134">
        <v>0</v>
      </c>
      <c r="Y238" s="134">
        <f t="shared" si="52"/>
        <v>0</v>
      </c>
      <c r="Z238" s="134">
        <v>2.3000000000000001E-4</v>
      </c>
      <c r="AA238" s="135">
        <f t="shared" si="53"/>
        <v>0.115</v>
      </c>
      <c r="AR238" s="13" t="s">
        <v>185</v>
      </c>
      <c r="AT238" s="13" t="s">
        <v>120</v>
      </c>
      <c r="AU238" s="13" t="s">
        <v>125</v>
      </c>
      <c r="AY238" s="13" t="s">
        <v>119</v>
      </c>
      <c r="BE238" s="136">
        <f t="shared" si="54"/>
        <v>0</v>
      </c>
      <c r="BF238" s="136">
        <f t="shared" si="55"/>
        <v>0</v>
      </c>
      <c r="BG238" s="136">
        <f t="shared" si="56"/>
        <v>0</v>
      </c>
      <c r="BH238" s="136">
        <f t="shared" si="57"/>
        <v>0</v>
      </c>
      <c r="BI238" s="136">
        <f t="shared" si="58"/>
        <v>0</v>
      </c>
      <c r="BJ238" s="13" t="s">
        <v>125</v>
      </c>
      <c r="BK238" s="137">
        <f t="shared" si="59"/>
        <v>0</v>
      </c>
      <c r="BL238" s="13" t="s">
        <v>185</v>
      </c>
      <c r="BM238" s="13" t="s">
        <v>569</v>
      </c>
    </row>
    <row r="239" spans="2:65" s="1" customFormat="1" ht="31.5" customHeight="1">
      <c r="B239" s="127"/>
      <c r="C239" s="128" t="s">
        <v>570</v>
      </c>
      <c r="D239" s="128" t="s">
        <v>120</v>
      </c>
      <c r="E239" s="129" t="s">
        <v>571</v>
      </c>
      <c r="F239" s="202" t="s">
        <v>572</v>
      </c>
      <c r="G239" s="203"/>
      <c r="H239" s="203"/>
      <c r="I239" s="203"/>
      <c r="J239" s="130" t="s">
        <v>166</v>
      </c>
      <c r="K239" s="131">
        <v>4</v>
      </c>
      <c r="L239" s="204"/>
      <c r="M239" s="203"/>
      <c r="N239" s="204">
        <f t="shared" si="50"/>
        <v>0</v>
      </c>
      <c r="O239" s="203"/>
      <c r="P239" s="203"/>
      <c r="Q239" s="203"/>
      <c r="R239" s="132"/>
      <c r="T239" s="133" t="s">
        <v>3</v>
      </c>
      <c r="U239" s="36" t="s">
        <v>38</v>
      </c>
      <c r="V239" s="134">
        <v>0.78174999999999994</v>
      </c>
      <c r="W239" s="134">
        <f t="shared" si="51"/>
        <v>3.1269999999999998</v>
      </c>
      <c r="X239" s="134">
        <v>0</v>
      </c>
      <c r="Y239" s="134">
        <f t="shared" si="52"/>
        <v>0</v>
      </c>
      <c r="Z239" s="134">
        <v>0.1724</v>
      </c>
      <c r="AA239" s="135">
        <f t="shared" si="53"/>
        <v>0.68959999999999999</v>
      </c>
      <c r="AR239" s="13" t="s">
        <v>185</v>
      </c>
      <c r="AT239" s="13" t="s">
        <v>120</v>
      </c>
      <c r="AU239" s="13" t="s">
        <v>125</v>
      </c>
      <c r="AY239" s="13" t="s">
        <v>119</v>
      </c>
      <c r="BE239" s="136">
        <f t="shared" si="54"/>
        <v>0</v>
      </c>
      <c r="BF239" s="136">
        <f t="shared" si="55"/>
        <v>0</v>
      </c>
      <c r="BG239" s="136">
        <f t="shared" si="56"/>
        <v>0</v>
      </c>
      <c r="BH239" s="136">
        <f t="shared" si="57"/>
        <v>0</v>
      </c>
      <c r="BI239" s="136">
        <f t="shared" si="58"/>
        <v>0</v>
      </c>
      <c r="BJ239" s="13" t="s">
        <v>125</v>
      </c>
      <c r="BK239" s="137">
        <f t="shared" si="59"/>
        <v>0</v>
      </c>
      <c r="BL239" s="13" t="s">
        <v>185</v>
      </c>
      <c r="BM239" s="13" t="s">
        <v>573</v>
      </c>
    </row>
    <row r="240" spans="2:65" s="1" customFormat="1" ht="31.5" customHeight="1">
      <c r="B240" s="127"/>
      <c r="C240" s="128" t="s">
        <v>574</v>
      </c>
      <c r="D240" s="128" t="s">
        <v>120</v>
      </c>
      <c r="E240" s="129" t="s">
        <v>575</v>
      </c>
      <c r="F240" s="202" t="s">
        <v>576</v>
      </c>
      <c r="G240" s="203"/>
      <c r="H240" s="203"/>
      <c r="I240" s="203"/>
      <c r="J240" s="130" t="s">
        <v>166</v>
      </c>
      <c r="K240" s="131">
        <v>10</v>
      </c>
      <c r="L240" s="204"/>
      <c r="M240" s="203"/>
      <c r="N240" s="204">
        <f t="shared" si="50"/>
        <v>0</v>
      </c>
      <c r="O240" s="203"/>
      <c r="P240" s="203"/>
      <c r="Q240" s="203"/>
      <c r="R240" s="132"/>
      <c r="T240" s="133" t="s">
        <v>3</v>
      </c>
      <c r="U240" s="36" t="s">
        <v>38</v>
      </c>
      <c r="V240" s="134">
        <v>5.8349999999999999E-2</v>
      </c>
      <c r="W240" s="134">
        <f t="shared" si="51"/>
        <v>0.58350000000000002</v>
      </c>
      <c r="X240" s="134">
        <v>0</v>
      </c>
      <c r="Y240" s="134">
        <f t="shared" si="52"/>
        <v>0</v>
      </c>
      <c r="Z240" s="134">
        <v>5.2999999999999998E-4</v>
      </c>
      <c r="AA240" s="135">
        <f t="shared" si="53"/>
        <v>5.3E-3</v>
      </c>
      <c r="AR240" s="13" t="s">
        <v>185</v>
      </c>
      <c r="AT240" s="13" t="s">
        <v>120</v>
      </c>
      <c r="AU240" s="13" t="s">
        <v>125</v>
      </c>
      <c r="AY240" s="13" t="s">
        <v>119</v>
      </c>
      <c r="BE240" s="136">
        <f t="shared" si="54"/>
        <v>0</v>
      </c>
      <c r="BF240" s="136">
        <f t="shared" si="55"/>
        <v>0</v>
      </c>
      <c r="BG240" s="136">
        <f t="shared" si="56"/>
        <v>0</v>
      </c>
      <c r="BH240" s="136">
        <f t="shared" si="57"/>
        <v>0</v>
      </c>
      <c r="BI240" s="136">
        <f t="shared" si="58"/>
        <v>0</v>
      </c>
      <c r="BJ240" s="13" t="s">
        <v>125</v>
      </c>
      <c r="BK240" s="137">
        <f t="shared" si="59"/>
        <v>0</v>
      </c>
      <c r="BL240" s="13" t="s">
        <v>185</v>
      </c>
      <c r="BM240" s="13" t="s">
        <v>577</v>
      </c>
    </row>
    <row r="241" spans="2:65" s="1" customFormat="1" ht="31.5" customHeight="1">
      <c r="B241" s="127"/>
      <c r="C241" s="128" t="s">
        <v>578</v>
      </c>
      <c r="D241" s="128" t="s">
        <v>120</v>
      </c>
      <c r="E241" s="129" t="s">
        <v>579</v>
      </c>
      <c r="F241" s="202" t="s">
        <v>580</v>
      </c>
      <c r="G241" s="203"/>
      <c r="H241" s="203"/>
      <c r="I241" s="203"/>
      <c r="J241" s="130" t="s">
        <v>166</v>
      </c>
      <c r="K241" s="131">
        <v>5</v>
      </c>
      <c r="L241" s="204"/>
      <c r="M241" s="203"/>
      <c r="N241" s="204">
        <f t="shared" si="50"/>
        <v>0</v>
      </c>
      <c r="O241" s="203"/>
      <c r="P241" s="203"/>
      <c r="Q241" s="203"/>
      <c r="R241" s="132"/>
      <c r="T241" s="133" t="s">
        <v>3</v>
      </c>
      <c r="U241" s="36" t="s">
        <v>38</v>
      </c>
      <c r="V241" s="134">
        <v>6.8409999999999999E-2</v>
      </c>
      <c r="W241" s="134">
        <f t="shared" si="51"/>
        <v>0.34204999999999997</v>
      </c>
      <c r="X241" s="134">
        <v>0</v>
      </c>
      <c r="Y241" s="134">
        <f t="shared" si="52"/>
        <v>0</v>
      </c>
      <c r="Z241" s="134">
        <v>1.23E-3</v>
      </c>
      <c r="AA241" s="135">
        <f t="shared" si="53"/>
        <v>6.1500000000000001E-3</v>
      </c>
      <c r="AR241" s="13" t="s">
        <v>185</v>
      </c>
      <c r="AT241" s="13" t="s">
        <v>120</v>
      </c>
      <c r="AU241" s="13" t="s">
        <v>125</v>
      </c>
      <c r="AY241" s="13" t="s">
        <v>119</v>
      </c>
      <c r="BE241" s="136">
        <f t="shared" si="54"/>
        <v>0</v>
      </c>
      <c r="BF241" s="136">
        <f t="shared" si="55"/>
        <v>0</v>
      </c>
      <c r="BG241" s="136">
        <f t="shared" si="56"/>
        <v>0</v>
      </c>
      <c r="BH241" s="136">
        <f t="shared" si="57"/>
        <v>0</v>
      </c>
      <c r="BI241" s="136">
        <f t="shared" si="58"/>
        <v>0</v>
      </c>
      <c r="BJ241" s="13" t="s">
        <v>125</v>
      </c>
      <c r="BK241" s="137">
        <f t="shared" si="59"/>
        <v>0</v>
      </c>
      <c r="BL241" s="13" t="s">
        <v>185</v>
      </c>
      <c r="BM241" s="13" t="s">
        <v>581</v>
      </c>
    </row>
    <row r="242" spans="2:65" s="1" customFormat="1" ht="31.5" customHeight="1">
      <c r="B242" s="127"/>
      <c r="C242" s="128" t="s">
        <v>582</v>
      </c>
      <c r="D242" s="128" t="s">
        <v>120</v>
      </c>
      <c r="E242" s="129" t="s">
        <v>583</v>
      </c>
      <c r="F242" s="202" t="s">
        <v>584</v>
      </c>
      <c r="G242" s="203"/>
      <c r="H242" s="203"/>
      <c r="I242" s="203"/>
      <c r="J242" s="130" t="s">
        <v>166</v>
      </c>
      <c r="K242" s="131">
        <v>5</v>
      </c>
      <c r="L242" s="204"/>
      <c r="M242" s="203"/>
      <c r="N242" s="204">
        <f t="shared" si="50"/>
        <v>0</v>
      </c>
      <c r="O242" s="203"/>
      <c r="P242" s="203"/>
      <c r="Q242" s="203"/>
      <c r="R242" s="132"/>
      <c r="T242" s="133" t="s">
        <v>3</v>
      </c>
      <c r="U242" s="36" t="s">
        <v>38</v>
      </c>
      <c r="V242" s="134">
        <v>9.7589999999999996E-2</v>
      </c>
      <c r="W242" s="134">
        <f t="shared" si="51"/>
        <v>0.48794999999999999</v>
      </c>
      <c r="X242" s="134">
        <v>0</v>
      </c>
      <c r="Y242" s="134">
        <f t="shared" si="52"/>
        <v>0</v>
      </c>
      <c r="Z242" s="134">
        <v>1.4599999999999999E-3</v>
      </c>
      <c r="AA242" s="135">
        <f t="shared" si="53"/>
        <v>7.2999999999999992E-3</v>
      </c>
      <c r="AR242" s="13" t="s">
        <v>185</v>
      </c>
      <c r="AT242" s="13" t="s">
        <v>120</v>
      </c>
      <c r="AU242" s="13" t="s">
        <v>125</v>
      </c>
      <c r="AY242" s="13" t="s">
        <v>119</v>
      </c>
      <c r="BE242" s="136">
        <f t="shared" si="54"/>
        <v>0</v>
      </c>
      <c r="BF242" s="136">
        <f t="shared" si="55"/>
        <v>0</v>
      </c>
      <c r="BG242" s="136">
        <f t="shared" si="56"/>
        <v>0</v>
      </c>
      <c r="BH242" s="136">
        <f t="shared" si="57"/>
        <v>0</v>
      </c>
      <c r="BI242" s="136">
        <f t="shared" si="58"/>
        <v>0</v>
      </c>
      <c r="BJ242" s="13" t="s">
        <v>125</v>
      </c>
      <c r="BK242" s="137">
        <f t="shared" si="59"/>
        <v>0</v>
      </c>
      <c r="BL242" s="13" t="s">
        <v>185</v>
      </c>
      <c r="BM242" s="13" t="s">
        <v>585</v>
      </c>
    </row>
    <row r="243" spans="2:65" s="1" customFormat="1" ht="44.25" customHeight="1">
      <c r="B243" s="127"/>
      <c r="C243" s="128" t="s">
        <v>586</v>
      </c>
      <c r="D243" s="128" t="s">
        <v>120</v>
      </c>
      <c r="E243" s="129" t="s">
        <v>587</v>
      </c>
      <c r="F243" s="202" t="s">
        <v>588</v>
      </c>
      <c r="G243" s="203"/>
      <c r="H243" s="203"/>
      <c r="I243" s="203"/>
      <c r="J243" s="130" t="s">
        <v>157</v>
      </c>
      <c r="K243" s="131">
        <v>1.61</v>
      </c>
      <c r="L243" s="204"/>
      <c r="M243" s="203"/>
      <c r="N243" s="204">
        <f t="shared" si="50"/>
        <v>0</v>
      </c>
      <c r="O243" s="203"/>
      <c r="P243" s="203"/>
      <c r="Q243" s="203"/>
      <c r="R243" s="132"/>
      <c r="T243" s="133" t="s">
        <v>3</v>
      </c>
      <c r="U243" s="36" t="s">
        <v>38</v>
      </c>
      <c r="V243" s="134">
        <v>3.97519</v>
      </c>
      <c r="W243" s="134">
        <f t="shared" si="51"/>
        <v>6.4000559000000008</v>
      </c>
      <c r="X243" s="134">
        <v>0</v>
      </c>
      <c r="Y243" s="134">
        <f t="shared" si="52"/>
        <v>0</v>
      </c>
      <c r="Z243" s="134">
        <v>0</v>
      </c>
      <c r="AA243" s="135">
        <f t="shared" si="53"/>
        <v>0</v>
      </c>
      <c r="AR243" s="13" t="s">
        <v>185</v>
      </c>
      <c r="AT243" s="13" t="s">
        <v>120</v>
      </c>
      <c r="AU243" s="13" t="s">
        <v>125</v>
      </c>
      <c r="AY243" s="13" t="s">
        <v>119</v>
      </c>
      <c r="BE243" s="136">
        <f t="shared" si="54"/>
        <v>0</v>
      </c>
      <c r="BF243" s="136">
        <f t="shared" si="55"/>
        <v>0</v>
      </c>
      <c r="BG243" s="136">
        <f t="shared" si="56"/>
        <v>0</v>
      </c>
      <c r="BH243" s="136">
        <f t="shared" si="57"/>
        <v>0</v>
      </c>
      <c r="BI243" s="136">
        <f t="shared" si="58"/>
        <v>0</v>
      </c>
      <c r="BJ243" s="13" t="s">
        <v>125</v>
      </c>
      <c r="BK243" s="137">
        <f t="shared" si="59"/>
        <v>0</v>
      </c>
      <c r="BL243" s="13" t="s">
        <v>185</v>
      </c>
      <c r="BM243" s="13" t="s">
        <v>589</v>
      </c>
    </row>
    <row r="244" spans="2:65" s="1" customFormat="1" ht="44.25" customHeight="1">
      <c r="B244" s="127"/>
      <c r="C244" s="128" t="s">
        <v>590</v>
      </c>
      <c r="D244" s="128" t="s">
        <v>120</v>
      </c>
      <c r="E244" s="129" t="s">
        <v>591</v>
      </c>
      <c r="F244" s="202" t="s">
        <v>592</v>
      </c>
      <c r="G244" s="203"/>
      <c r="H244" s="203"/>
      <c r="I244" s="203"/>
      <c r="J244" s="130" t="s">
        <v>183</v>
      </c>
      <c r="K244" s="131">
        <v>5</v>
      </c>
      <c r="L244" s="204"/>
      <c r="M244" s="203"/>
      <c r="N244" s="204">
        <f t="shared" si="50"/>
        <v>0</v>
      </c>
      <c r="O244" s="203"/>
      <c r="P244" s="203"/>
      <c r="Q244" s="203"/>
      <c r="R244" s="132"/>
      <c r="T244" s="133" t="s">
        <v>3</v>
      </c>
      <c r="U244" s="36" t="s">
        <v>38</v>
      </c>
      <c r="V244" s="134">
        <v>0.84816000000000003</v>
      </c>
      <c r="W244" s="134">
        <f t="shared" si="51"/>
        <v>4.2408000000000001</v>
      </c>
      <c r="X244" s="134">
        <v>1.289514892E-2</v>
      </c>
      <c r="Y244" s="134">
        <f t="shared" si="52"/>
        <v>6.4475744599999996E-2</v>
      </c>
      <c r="Z244" s="134">
        <v>0</v>
      </c>
      <c r="AA244" s="135">
        <f t="shared" si="53"/>
        <v>0</v>
      </c>
      <c r="AR244" s="13" t="s">
        <v>185</v>
      </c>
      <c r="AT244" s="13" t="s">
        <v>120</v>
      </c>
      <c r="AU244" s="13" t="s">
        <v>125</v>
      </c>
      <c r="AY244" s="13" t="s">
        <v>119</v>
      </c>
      <c r="BE244" s="136">
        <f t="shared" si="54"/>
        <v>0</v>
      </c>
      <c r="BF244" s="136">
        <f t="shared" si="55"/>
        <v>0</v>
      </c>
      <c r="BG244" s="136">
        <f t="shared" si="56"/>
        <v>0</v>
      </c>
      <c r="BH244" s="136">
        <f t="shared" si="57"/>
        <v>0</v>
      </c>
      <c r="BI244" s="136">
        <f t="shared" si="58"/>
        <v>0</v>
      </c>
      <c r="BJ244" s="13" t="s">
        <v>125</v>
      </c>
      <c r="BK244" s="137">
        <f t="shared" si="59"/>
        <v>0</v>
      </c>
      <c r="BL244" s="13" t="s">
        <v>185</v>
      </c>
      <c r="BM244" s="13" t="s">
        <v>593</v>
      </c>
    </row>
    <row r="245" spans="2:65" s="1" customFormat="1" ht="44.25" customHeight="1">
      <c r="B245" s="127"/>
      <c r="C245" s="128" t="s">
        <v>594</v>
      </c>
      <c r="D245" s="128" t="s">
        <v>120</v>
      </c>
      <c r="E245" s="129" t="s">
        <v>595</v>
      </c>
      <c r="F245" s="202" t="s">
        <v>596</v>
      </c>
      <c r="G245" s="203"/>
      <c r="H245" s="203"/>
      <c r="I245" s="203"/>
      <c r="J245" s="130" t="s">
        <v>183</v>
      </c>
      <c r="K245" s="131">
        <v>53</v>
      </c>
      <c r="L245" s="204"/>
      <c r="M245" s="203"/>
      <c r="N245" s="204">
        <f t="shared" si="50"/>
        <v>0</v>
      </c>
      <c r="O245" s="203"/>
      <c r="P245" s="203"/>
      <c r="Q245" s="203"/>
      <c r="R245" s="132"/>
      <c r="T245" s="133" t="s">
        <v>3</v>
      </c>
      <c r="U245" s="36" t="s">
        <v>38</v>
      </c>
      <c r="V245" s="134">
        <v>0.78478000000000003</v>
      </c>
      <c r="W245" s="134">
        <f t="shared" si="51"/>
        <v>41.593340000000005</v>
      </c>
      <c r="X245" s="134">
        <v>1.367341392E-2</v>
      </c>
      <c r="Y245" s="134">
        <f t="shared" si="52"/>
        <v>0.72469093776000004</v>
      </c>
      <c r="Z245" s="134">
        <v>0</v>
      </c>
      <c r="AA245" s="135">
        <f t="shared" si="53"/>
        <v>0</v>
      </c>
      <c r="AR245" s="13" t="s">
        <v>185</v>
      </c>
      <c r="AT245" s="13" t="s">
        <v>120</v>
      </c>
      <c r="AU245" s="13" t="s">
        <v>125</v>
      </c>
      <c r="AY245" s="13" t="s">
        <v>119</v>
      </c>
      <c r="BE245" s="136">
        <f t="shared" si="54"/>
        <v>0</v>
      </c>
      <c r="BF245" s="136">
        <f t="shared" si="55"/>
        <v>0</v>
      </c>
      <c r="BG245" s="136">
        <f t="shared" si="56"/>
        <v>0</v>
      </c>
      <c r="BH245" s="136">
        <f t="shared" si="57"/>
        <v>0</v>
      </c>
      <c r="BI245" s="136">
        <f t="shared" si="58"/>
        <v>0</v>
      </c>
      <c r="BJ245" s="13" t="s">
        <v>125</v>
      </c>
      <c r="BK245" s="137">
        <f t="shared" si="59"/>
        <v>0</v>
      </c>
      <c r="BL245" s="13" t="s">
        <v>185</v>
      </c>
      <c r="BM245" s="13" t="s">
        <v>597</v>
      </c>
    </row>
    <row r="246" spans="2:65" s="1" customFormat="1" ht="44.25" customHeight="1">
      <c r="B246" s="127"/>
      <c r="C246" s="128" t="s">
        <v>598</v>
      </c>
      <c r="D246" s="128" t="s">
        <v>120</v>
      </c>
      <c r="E246" s="129" t="s">
        <v>599</v>
      </c>
      <c r="F246" s="202" t="s">
        <v>600</v>
      </c>
      <c r="G246" s="203"/>
      <c r="H246" s="203"/>
      <c r="I246" s="203"/>
      <c r="J246" s="130" t="s">
        <v>183</v>
      </c>
      <c r="K246" s="131">
        <v>23</v>
      </c>
      <c r="L246" s="204"/>
      <c r="M246" s="203"/>
      <c r="N246" s="204">
        <f t="shared" si="50"/>
        <v>0</v>
      </c>
      <c r="O246" s="203"/>
      <c r="P246" s="203"/>
      <c r="Q246" s="203"/>
      <c r="R246" s="132"/>
      <c r="T246" s="133" t="s">
        <v>3</v>
      </c>
      <c r="U246" s="36" t="s">
        <v>38</v>
      </c>
      <c r="V246" s="134">
        <v>0.86929000000000001</v>
      </c>
      <c r="W246" s="134">
        <f t="shared" si="51"/>
        <v>19.993670000000002</v>
      </c>
      <c r="X246" s="134">
        <v>1.595838192E-2</v>
      </c>
      <c r="Y246" s="134">
        <f t="shared" si="52"/>
        <v>0.36704278416000002</v>
      </c>
      <c r="Z246" s="134">
        <v>0</v>
      </c>
      <c r="AA246" s="135">
        <f t="shared" si="53"/>
        <v>0</v>
      </c>
      <c r="AR246" s="13" t="s">
        <v>185</v>
      </c>
      <c r="AT246" s="13" t="s">
        <v>120</v>
      </c>
      <c r="AU246" s="13" t="s">
        <v>125</v>
      </c>
      <c r="AY246" s="13" t="s">
        <v>119</v>
      </c>
      <c r="BE246" s="136">
        <f t="shared" si="54"/>
        <v>0</v>
      </c>
      <c r="BF246" s="136">
        <f t="shared" si="55"/>
        <v>0</v>
      </c>
      <c r="BG246" s="136">
        <f t="shared" si="56"/>
        <v>0</v>
      </c>
      <c r="BH246" s="136">
        <f t="shared" si="57"/>
        <v>0</v>
      </c>
      <c r="BI246" s="136">
        <f t="shared" si="58"/>
        <v>0</v>
      </c>
      <c r="BJ246" s="13" t="s">
        <v>125</v>
      </c>
      <c r="BK246" s="137">
        <f t="shared" si="59"/>
        <v>0</v>
      </c>
      <c r="BL246" s="13" t="s">
        <v>185</v>
      </c>
      <c r="BM246" s="13" t="s">
        <v>601</v>
      </c>
    </row>
    <row r="247" spans="2:65" s="1" customFormat="1" ht="44.25" customHeight="1">
      <c r="B247" s="127"/>
      <c r="C247" s="128" t="s">
        <v>602</v>
      </c>
      <c r="D247" s="128" t="s">
        <v>120</v>
      </c>
      <c r="E247" s="129" t="s">
        <v>603</v>
      </c>
      <c r="F247" s="202" t="s">
        <v>604</v>
      </c>
      <c r="G247" s="203"/>
      <c r="H247" s="203"/>
      <c r="I247" s="203"/>
      <c r="J247" s="130" t="s">
        <v>183</v>
      </c>
      <c r="K247" s="131">
        <v>162</v>
      </c>
      <c r="L247" s="204"/>
      <c r="M247" s="203"/>
      <c r="N247" s="204">
        <f t="shared" si="50"/>
        <v>0</v>
      </c>
      <c r="O247" s="203"/>
      <c r="P247" s="203"/>
      <c r="Q247" s="203"/>
      <c r="R247" s="132"/>
      <c r="T247" s="133" t="s">
        <v>3</v>
      </c>
      <c r="U247" s="36" t="s">
        <v>38</v>
      </c>
      <c r="V247" s="134">
        <v>0.96386000000000005</v>
      </c>
      <c r="W247" s="134">
        <f t="shared" si="51"/>
        <v>156.14532</v>
      </c>
      <c r="X247" s="134">
        <v>1.7896645919999999E-2</v>
      </c>
      <c r="Y247" s="134">
        <f t="shared" si="52"/>
        <v>2.8992566390399999</v>
      </c>
      <c r="Z247" s="134">
        <v>0</v>
      </c>
      <c r="AA247" s="135">
        <f t="shared" si="53"/>
        <v>0</v>
      </c>
      <c r="AR247" s="13" t="s">
        <v>185</v>
      </c>
      <c r="AT247" s="13" t="s">
        <v>120</v>
      </c>
      <c r="AU247" s="13" t="s">
        <v>125</v>
      </c>
      <c r="AY247" s="13" t="s">
        <v>119</v>
      </c>
      <c r="BE247" s="136">
        <f t="shared" si="54"/>
        <v>0</v>
      </c>
      <c r="BF247" s="136">
        <f t="shared" si="55"/>
        <v>0</v>
      </c>
      <c r="BG247" s="136">
        <f t="shared" si="56"/>
        <v>0</v>
      </c>
      <c r="BH247" s="136">
        <f t="shared" si="57"/>
        <v>0</v>
      </c>
      <c r="BI247" s="136">
        <f t="shared" si="58"/>
        <v>0</v>
      </c>
      <c r="BJ247" s="13" t="s">
        <v>125</v>
      </c>
      <c r="BK247" s="137">
        <f t="shared" si="59"/>
        <v>0</v>
      </c>
      <c r="BL247" s="13" t="s">
        <v>185</v>
      </c>
      <c r="BM247" s="13" t="s">
        <v>605</v>
      </c>
    </row>
    <row r="248" spans="2:65" s="1" customFormat="1" ht="31.5" customHeight="1">
      <c r="B248" s="127"/>
      <c r="C248" s="128" t="s">
        <v>606</v>
      </c>
      <c r="D248" s="128" t="s">
        <v>120</v>
      </c>
      <c r="E248" s="129" t="s">
        <v>607</v>
      </c>
      <c r="F248" s="202" t="s">
        <v>608</v>
      </c>
      <c r="G248" s="203"/>
      <c r="H248" s="203"/>
      <c r="I248" s="203"/>
      <c r="J248" s="130" t="s">
        <v>166</v>
      </c>
      <c r="K248" s="131">
        <v>2</v>
      </c>
      <c r="L248" s="204"/>
      <c r="M248" s="203"/>
      <c r="N248" s="204">
        <f t="shared" si="50"/>
        <v>0</v>
      </c>
      <c r="O248" s="203"/>
      <c r="P248" s="203"/>
      <c r="Q248" s="203"/>
      <c r="R248" s="132"/>
      <c r="T248" s="133" t="s">
        <v>3</v>
      </c>
      <c r="U248" s="36" t="s">
        <v>38</v>
      </c>
      <c r="V248" s="134">
        <v>0.56242000000000003</v>
      </c>
      <c r="W248" s="134">
        <f t="shared" si="51"/>
        <v>1.1248400000000001</v>
      </c>
      <c r="X248" s="134">
        <v>8.4700699999999999E-4</v>
      </c>
      <c r="Y248" s="134">
        <f t="shared" si="52"/>
        <v>1.694014E-3</v>
      </c>
      <c r="Z248" s="134">
        <v>0</v>
      </c>
      <c r="AA248" s="135">
        <f t="shared" si="53"/>
        <v>0</v>
      </c>
      <c r="AR248" s="13" t="s">
        <v>185</v>
      </c>
      <c r="AT248" s="13" t="s">
        <v>120</v>
      </c>
      <c r="AU248" s="13" t="s">
        <v>125</v>
      </c>
      <c r="AY248" s="13" t="s">
        <v>119</v>
      </c>
      <c r="BE248" s="136">
        <f t="shared" si="54"/>
        <v>0</v>
      </c>
      <c r="BF248" s="136">
        <f t="shared" si="55"/>
        <v>0</v>
      </c>
      <c r="BG248" s="136">
        <f t="shared" si="56"/>
        <v>0</v>
      </c>
      <c r="BH248" s="136">
        <f t="shared" si="57"/>
        <v>0</v>
      </c>
      <c r="BI248" s="136">
        <f t="shared" si="58"/>
        <v>0</v>
      </c>
      <c r="BJ248" s="13" t="s">
        <v>125</v>
      </c>
      <c r="BK248" s="137">
        <f t="shared" si="59"/>
        <v>0</v>
      </c>
      <c r="BL248" s="13" t="s">
        <v>185</v>
      </c>
      <c r="BM248" s="13" t="s">
        <v>609</v>
      </c>
    </row>
    <row r="249" spans="2:65" s="1" customFormat="1" ht="31.5" customHeight="1">
      <c r="B249" s="127"/>
      <c r="C249" s="128" t="s">
        <v>610</v>
      </c>
      <c r="D249" s="128" t="s">
        <v>120</v>
      </c>
      <c r="E249" s="129" t="s">
        <v>611</v>
      </c>
      <c r="F249" s="202" t="s">
        <v>612</v>
      </c>
      <c r="G249" s="203"/>
      <c r="H249" s="203"/>
      <c r="I249" s="203"/>
      <c r="J249" s="130" t="s">
        <v>166</v>
      </c>
      <c r="K249" s="131">
        <v>1</v>
      </c>
      <c r="L249" s="204"/>
      <c r="M249" s="203"/>
      <c r="N249" s="204">
        <f t="shared" si="50"/>
        <v>0</v>
      </c>
      <c r="O249" s="203"/>
      <c r="P249" s="203"/>
      <c r="Q249" s="203"/>
      <c r="R249" s="132"/>
      <c r="T249" s="133" t="s">
        <v>3</v>
      </c>
      <c r="U249" s="36" t="s">
        <v>38</v>
      </c>
      <c r="V249" s="134">
        <v>0.71435000000000004</v>
      </c>
      <c r="W249" s="134">
        <f t="shared" si="51"/>
        <v>0.71435000000000004</v>
      </c>
      <c r="X249" s="134">
        <v>1.4428469999999999E-3</v>
      </c>
      <c r="Y249" s="134">
        <f t="shared" si="52"/>
        <v>1.4428469999999999E-3</v>
      </c>
      <c r="Z249" s="134">
        <v>0</v>
      </c>
      <c r="AA249" s="135">
        <f t="shared" si="53"/>
        <v>0</v>
      </c>
      <c r="AR249" s="13" t="s">
        <v>185</v>
      </c>
      <c r="AT249" s="13" t="s">
        <v>120</v>
      </c>
      <c r="AU249" s="13" t="s">
        <v>125</v>
      </c>
      <c r="AY249" s="13" t="s">
        <v>119</v>
      </c>
      <c r="BE249" s="136">
        <f t="shared" si="54"/>
        <v>0</v>
      </c>
      <c r="BF249" s="136">
        <f t="shared" si="55"/>
        <v>0</v>
      </c>
      <c r="BG249" s="136">
        <f t="shared" si="56"/>
        <v>0</v>
      </c>
      <c r="BH249" s="136">
        <f t="shared" si="57"/>
        <v>0</v>
      </c>
      <c r="BI249" s="136">
        <f t="shared" si="58"/>
        <v>0</v>
      </c>
      <c r="BJ249" s="13" t="s">
        <v>125</v>
      </c>
      <c r="BK249" s="137">
        <f t="shared" si="59"/>
        <v>0</v>
      </c>
      <c r="BL249" s="13" t="s">
        <v>185</v>
      </c>
      <c r="BM249" s="13" t="s">
        <v>613</v>
      </c>
    </row>
    <row r="250" spans="2:65" s="1" customFormat="1" ht="44.25" customHeight="1">
      <c r="B250" s="127"/>
      <c r="C250" s="128" t="s">
        <v>614</v>
      </c>
      <c r="D250" s="128" t="s">
        <v>120</v>
      </c>
      <c r="E250" s="129" t="s">
        <v>615</v>
      </c>
      <c r="F250" s="202" t="s">
        <v>616</v>
      </c>
      <c r="G250" s="203"/>
      <c r="H250" s="203"/>
      <c r="I250" s="203"/>
      <c r="J250" s="130" t="s">
        <v>183</v>
      </c>
      <c r="K250" s="131">
        <v>3</v>
      </c>
      <c r="L250" s="204"/>
      <c r="M250" s="203"/>
      <c r="N250" s="204">
        <f t="shared" si="50"/>
        <v>0</v>
      </c>
      <c r="O250" s="203"/>
      <c r="P250" s="203"/>
      <c r="Q250" s="203"/>
      <c r="R250" s="132"/>
      <c r="T250" s="133" t="s">
        <v>3</v>
      </c>
      <c r="U250" s="36" t="s">
        <v>38</v>
      </c>
      <c r="V250" s="134">
        <v>0.80900000000000005</v>
      </c>
      <c r="W250" s="134">
        <f t="shared" si="51"/>
        <v>2.427</v>
      </c>
      <c r="X250" s="134">
        <v>9.5E-4</v>
      </c>
      <c r="Y250" s="134">
        <f t="shared" si="52"/>
        <v>2.8500000000000001E-3</v>
      </c>
      <c r="Z250" s="134">
        <v>0</v>
      </c>
      <c r="AA250" s="135">
        <f t="shared" si="53"/>
        <v>0</v>
      </c>
      <c r="AR250" s="13" t="s">
        <v>185</v>
      </c>
      <c r="AT250" s="13" t="s">
        <v>120</v>
      </c>
      <c r="AU250" s="13" t="s">
        <v>125</v>
      </c>
      <c r="AY250" s="13" t="s">
        <v>119</v>
      </c>
      <c r="BE250" s="136">
        <f t="shared" si="54"/>
        <v>0</v>
      </c>
      <c r="BF250" s="136">
        <f t="shared" si="55"/>
        <v>0</v>
      </c>
      <c r="BG250" s="136">
        <f t="shared" si="56"/>
        <v>0</v>
      </c>
      <c r="BH250" s="136">
        <f t="shared" si="57"/>
        <v>0</v>
      </c>
      <c r="BI250" s="136">
        <f t="shared" si="58"/>
        <v>0</v>
      </c>
      <c r="BJ250" s="13" t="s">
        <v>125</v>
      </c>
      <c r="BK250" s="137">
        <f t="shared" si="59"/>
        <v>0</v>
      </c>
      <c r="BL250" s="13" t="s">
        <v>185</v>
      </c>
      <c r="BM250" s="13" t="s">
        <v>617</v>
      </c>
    </row>
    <row r="251" spans="2:65" s="1" customFormat="1" ht="44.25" customHeight="1">
      <c r="B251" s="127"/>
      <c r="C251" s="128" t="s">
        <v>618</v>
      </c>
      <c r="D251" s="128" t="s">
        <v>120</v>
      </c>
      <c r="E251" s="129" t="s">
        <v>619</v>
      </c>
      <c r="F251" s="202" t="s">
        <v>620</v>
      </c>
      <c r="G251" s="203"/>
      <c r="H251" s="203"/>
      <c r="I251" s="203"/>
      <c r="J251" s="130" t="s">
        <v>183</v>
      </c>
      <c r="K251" s="131">
        <v>3</v>
      </c>
      <c r="L251" s="204"/>
      <c r="M251" s="203"/>
      <c r="N251" s="204">
        <f t="shared" si="50"/>
        <v>0</v>
      </c>
      <c r="O251" s="203"/>
      <c r="P251" s="203"/>
      <c r="Q251" s="203"/>
      <c r="R251" s="132"/>
      <c r="T251" s="133" t="s">
        <v>3</v>
      </c>
      <c r="U251" s="36" t="s">
        <v>38</v>
      </c>
      <c r="V251" s="134">
        <v>0.85099999999999998</v>
      </c>
      <c r="W251" s="134">
        <f t="shared" si="51"/>
        <v>2.5529999999999999</v>
      </c>
      <c r="X251" s="134">
        <v>2.0600000000000002E-3</v>
      </c>
      <c r="Y251" s="134">
        <f t="shared" si="52"/>
        <v>6.1800000000000006E-3</v>
      </c>
      <c r="Z251" s="134">
        <v>0</v>
      </c>
      <c r="AA251" s="135">
        <f t="shared" si="53"/>
        <v>0</v>
      </c>
      <c r="AR251" s="13" t="s">
        <v>185</v>
      </c>
      <c r="AT251" s="13" t="s">
        <v>120</v>
      </c>
      <c r="AU251" s="13" t="s">
        <v>125</v>
      </c>
      <c r="AY251" s="13" t="s">
        <v>119</v>
      </c>
      <c r="BE251" s="136">
        <f t="shared" si="54"/>
        <v>0</v>
      </c>
      <c r="BF251" s="136">
        <f t="shared" si="55"/>
        <v>0</v>
      </c>
      <c r="BG251" s="136">
        <f t="shared" si="56"/>
        <v>0</v>
      </c>
      <c r="BH251" s="136">
        <f t="shared" si="57"/>
        <v>0</v>
      </c>
      <c r="BI251" s="136">
        <f t="shared" si="58"/>
        <v>0</v>
      </c>
      <c r="BJ251" s="13" t="s">
        <v>125</v>
      </c>
      <c r="BK251" s="137">
        <f t="shared" si="59"/>
        <v>0</v>
      </c>
      <c r="BL251" s="13" t="s">
        <v>185</v>
      </c>
      <c r="BM251" s="13" t="s">
        <v>621</v>
      </c>
    </row>
    <row r="252" spans="2:65" s="1" customFormat="1" ht="31.5" customHeight="1">
      <c r="B252" s="127"/>
      <c r="C252" s="128" t="s">
        <v>622</v>
      </c>
      <c r="D252" s="128" t="s">
        <v>120</v>
      </c>
      <c r="E252" s="129" t="s">
        <v>623</v>
      </c>
      <c r="F252" s="202" t="s">
        <v>624</v>
      </c>
      <c r="G252" s="203"/>
      <c r="H252" s="203"/>
      <c r="I252" s="203"/>
      <c r="J252" s="130" t="s">
        <v>183</v>
      </c>
      <c r="K252" s="131">
        <v>538</v>
      </c>
      <c r="L252" s="204"/>
      <c r="M252" s="203"/>
      <c r="N252" s="204">
        <f t="shared" si="50"/>
        <v>0</v>
      </c>
      <c r="O252" s="203"/>
      <c r="P252" s="203"/>
      <c r="Q252" s="203"/>
      <c r="R252" s="132"/>
      <c r="T252" s="133" t="s">
        <v>3</v>
      </c>
      <c r="U252" s="36" t="s">
        <v>38</v>
      </c>
      <c r="V252" s="134">
        <v>0.51500000000000001</v>
      </c>
      <c r="W252" s="134">
        <f t="shared" si="51"/>
        <v>277.07</v>
      </c>
      <c r="X252" s="134">
        <v>4.8999999999999998E-4</v>
      </c>
      <c r="Y252" s="134">
        <f t="shared" si="52"/>
        <v>0.26361999999999997</v>
      </c>
      <c r="Z252" s="134">
        <v>0</v>
      </c>
      <c r="AA252" s="135">
        <f t="shared" si="53"/>
        <v>0</v>
      </c>
      <c r="AR252" s="13" t="s">
        <v>185</v>
      </c>
      <c r="AT252" s="13" t="s">
        <v>120</v>
      </c>
      <c r="AU252" s="13" t="s">
        <v>125</v>
      </c>
      <c r="AY252" s="13" t="s">
        <v>119</v>
      </c>
      <c r="BE252" s="136">
        <f t="shared" si="54"/>
        <v>0</v>
      </c>
      <c r="BF252" s="136">
        <f t="shared" si="55"/>
        <v>0</v>
      </c>
      <c r="BG252" s="136">
        <f t="shared" si="56"/>
        <v>0</v>
      </c>
      <c r="BH252" s="136">
        <f t="shared" si="57"/>
        <v>0</v>
      </c>
      <c r="BI252" s="136">
        <f t="shared" si="58"/>
        <v>0</v>
      </c>
      <c r="BJ252" s="13" t="s">
        <v>125</v>
      </c>
      <c r="BK252" s="137">
        <f t="shared" si="59"/>
        <v>0</v>
      </c>
      <c r="BL252" s="13" t="s">
        <v>185</v>
      </c>
      <c r="BM252" s="13" t="s">
        <v>625</v>
      </c>
    </row>
    <row r="253" spans="2:65" s="1" customFormat="1" ht="31.5" customHeight="1">
      <c r="B253" s="127"/>
      <c r="C253" s="128" t="s">
        <v>626</v>
      </c>
      <c r="D253" s="128" t="s">
        <v>120</v>
      </c>
      <c r="E253" s="129" t="s">
        <v>627</v>
      </c>
      <c r="F253" s="202" t="s">
        <v>628</v>
      </c>
      <c r="G253" s="203"/>
      <c r="H253" s="203"/>
      <c r="I253" s="203"/>
      <c r="J253" s="130" t="s">
        <v>183</v>
      </c>
      <c r="K253" s="131">
        <v>253</v>
      </c>
      <c r="L253" s="204"/>
      <c r="M253" s="203"/>
      <c r="N253" s="204">
        <f t="shared" si="50"/>
        <v>0</v>
      </c>
      <c r="O253" s="203"/>
      <c r="P253" s="203"/>
      <c r="Q253" s="203"/>
      <c r="R253" s="132"/>
      <c r="T253" s="133" t="s">
        <v>3</v>
      </c>
      <c r="U253" s="36" t="s">
        <v>38</v>
      </c>
      <c r="V253" s="134">
        <v>0.51500000000000001</v>
      </c>
      <c r="W253" s="134">
        <f t="shared" si="51"/>
        <v>130.29500000000002</v>
      </c>
      <c r="X253" s="134">
        <v>4.8999999999999998E-4</v>
      </c>
      <c r="Y253" s="134">
        <f t="shared" si="52"/>
        <v>0.12397</v>
      </c>
      <c r="Z253" s="134">
        <v>0</v>
      </c>
      <c r="AA253" s="135">
        <f t="shared" si="53"/>
        <v>0</v>
      </c>
      <c r="AR253" s="13" t="s">
        <v>185</v>
      </c>
      <c r="AT253" s="13" t="s">
        <v>120</v>
      </c>
      <c r="AU253" s="13" t="s">
        <v>125</v>
      </c>
      <c r="AY253" s="13" t="s">
        <v>119</v>
      </c>
      <c r="BE253" s="136">
        <f t="shared" si="54"/>
        <v>0</v>
      </c>
      <c r="BF253" s="136">
        <f t="shared" si="55"/>
        <v>0</v>
      </c>
      <c r="BG253" s="136">
        <f t="shared" si="56"/>
        <v>0</v>
      </c>
      <c r="BH253" s="136">
        <f t="shared" si="57"/>
        <v>0</v>
      </c>
      <c r="BI253" s="136">
        <f t="shared" si="58"/>
        <v>0</v>
      </c>
      <c r="BJ253" s="13" t="s">
        <v>125</v>
      </c>
      <c r="BK253" s="137">
        <f t="shared" si="59"/>
        <v>0</v>
      </c>
      <c r="BL253" s="13" t="s">
        <v>185</v>
      </c>
      <c r="BM253" s="13" t="s">
        <v>629</v>
      </c>
    </row>
    <row r="254" spans="2:65" s="1" customFormat="1" ht="31.5" customHeight="1">
      <c r="B254" s="127"/>
      <c r="C254" s="128" t="s">
        <v>630</v>
      </c>
      <c r="D254" s="128" t="s">
        <v>120</v>
      </c>
      <c r="E254" s="129" t="s">
        <v>631</v>
      </c>
      <c r="F254" s="202" t="s">
        <v>632</v>
      </c>
      <c r="G254" s="203"/>
      <c r="H254" s="203"/>
      <c r="I254" s="203"/>
      <c r="J254" s="130" t="s">
        <v>183</v>
      </c>
      <c r="K254" s="131">
        <v>93</v>
      </c>
      <c r="L254" s="204"/>
      <c r="M254" s="203"/>
      <c r="N254" s="204">
        <f t="shared" si="50"/>
        <v>0</v>
      </c>
      <c r="O254" s="203"/>
      <c r="P254" s="203"/>
      <c r="Q254" s="203"/>
      <c r="R254" s="132"/>
      <c r="T254" s="133" t="s">
        <v>3</v>
      </c>
      <c r="U254" s="36" t="s">
        <v>38</v>
      </c>
      <c r="V254" s="134">
        <v>0.51500000000000001</v>
      </c>
      <c r="W254" s="134">
        <f t="shared" si="51"/>
        <v>47.895000000000003</v>
      </c>
      <c r="X254" s="134">
        <v>4.8999999999999998E-4</v>
      </c>
      <c r="Y254" s="134">
        <f t="shared" si="52"/>
        <v>4.5569999999999999E-2</v>
      </c>
      <c r="Z254" s="134">
        <v>0</v>
      </c>
      <c r="AA254" s="135">
        <f t="shared" si="53"/>
        <v>0</v>
      </c>
      <c r="AR254" s="13" t="s">
        <v>185</v>
      </c>
      <c r="AT254" s="13" t="s">
        <v>120</v>
      </c>
      <c r="AU254" s="13" t="s">
        <v>125</v>
      </c>
      <c r="AY254" s="13" t="s">
        <v>119</v>
      </c>
      <c r="BE254" s="136">
        <f t="shared" si="54"/>
        <v>0</v>
      </c>
      <c r="BF254" s="136">
        <f t="shared" si="55"/>
        <v>0</v>
      </c>
      <c r="BG254" s="136">
        <f t="shared" si="56"/>
        <v>0</v>
      </c>
      <c r="BH254" s="136">
        <f t="shared" si="57"/>
        <v>0</v>
      </c>
      <c r="BI254" s="136">
        <f t="shared" si="58"/>
        <v>0</v>
      </c>
      <c r="BJ254" s="13" t="s">
        <v>125</v>
      </c>
      <c r="BK254" s="137">
        <f t="shared" si="59"/>
        <v>0</v>
      </c>
      <c r="BL254" s="13" t="s">
        <v>185</v>
      </c>
      <c r="BM254" s="13" t="s">
        <v>633</v>
      </c>
    </row>
    <row r="255" spans="2:65" s="1" customFormat="1" ht="31.5" customHeight="1">
      <c r="B255" s="127"/>
      <c r="C255" s="128" t="s">
        <v>634</v>
      </c>
      <c r="D255" s="128" t="s">
        <v>120</v>
      </c>
      <c r="E255" s="129" t="s">
        <v>635</v>
      </c>
      <c r="F255" s="202" t="s">
        <v>636</v>
      </c>
      <c r="G255" s="203"/>
      <c r="H255" s="203"/>
      <c r="I255" s="203"/>
      <c r="J255" s="130" t="s">
        <v>183</v>
      </c>
      <c r="K255" s="131">
        <v>181</v>
      </c>
      <c r="L255" s="204"/>
      <c r="M255" s="203"/>
      <c r="N255" s="204">
        <f t="shared" si="50"/>
        <v>0</v>
      </c>
      <c r="O255" s="203"/>
      <c r="P255" s="203"/>
      <c r="Q255" s="203"/>
      <c r="R255" s="132"/>
      <c r="T255" s="133" t="s">
        <v>3</v>
      </c>
      <c r="U255" s="36" t="s">
        <v>38</v>
      </c>
      <c r="V255" s="134">
        <v>0.51500000000000001</v>
      </c>
      <c r="W255" s="134">
        <f t="shared" si="51"/>
        <v>93.215000000000003</v>
      </c>
      <c r="X255" s="134">
        <v>4.8999999999999998E-4</v>
      </c>
      <c r="Y255" s="134">
        <f t="shared" si="52"/>
        <v>8.8689999999999991E-2</v>
      </c>
      <c r="Z255" s="134">
        <v>0</v>
      </c>
      <c r="AA255" s="135">
        <f t="shared" si="53"/>
        <v>0</v>
      </c>
      <c r="AR255" s="13" t="s">
        <v>185</v>
      </c>
      <c r="AT255" s="13" t="s">
        <v>120</v>
      </c>
      <c r="AU255" s="13" t="s">
        <v>125</v>
      </c>
      <c r="AY255" s="13" t="s">
        <v>119</v>
      </c>
      <c r="BE255" s="136">
        <f t="shared" si="54"/>
        <v>0</v>
      </c>
      <c r="BF255" s="136">
        <f t="shared" si="55"/>
        <v>0</v>
      </c>
      <c r="BG255" s="136">
        <f t="shared" si="56"/>
        <v>0</v>
      </c>
      <c r="BH255" s="136">
        <f t="shared" si="57"/>
        <v>0</v>
      </c>
      <c r="BI255" s="136">
        <f t="shared" si="58"/>
        <v>0</v>
      </c>
      <c r="BJ255" s="13" t="s">
        <v>125</v>
      </c>
      <c r="BK255" s="137">
        <f t="shared" si="59"/>
        <v>0</v>
      </c>
      <c r="BL255" s="13" t="s">
        <v>185</v>
      </c>
      <c r="BM255" s="13" t="s">
        <v>637</v>
      </c>
    </row>
    <row r="256" spans="2:65" s="1" customFormat="1" ht="31.5" customHeight="1">
      <c r="B256" s="127"/>
      <c r="C256" s="128" t="s">
        <v>638</v>
      </c>
      <c r="D256" s="128" t="s">
        <v>120</v>
      </c>
      <c r="E256" s="129" t="s">
        <v>639</v>
      </c>
      <c r="F256" s="202" t="s">
        <v>640</v>
      </c>
      <c r="G256" s="203"/>
      <c r="H256" s="203"/>
      <c r="I256" s="203"/>
      <c r="J256" s="130" t="s">
        <v>183</v>
      </c>
      <c r="K256" s="131">
        <v>109</v>
      </c>
      <c r="L256" s="204"/>
      <c r="M256" s="203"/>
      <c r="N256" s="204">
        <f t="shared" si="50"/>
        <v>0</v>
      </c>
      <c r="O256" s="203"/>
      <c r="P256" s="203"/>
      <c r="Q256" s="203"/>
      <c r="R256" s="132"/>
      <c r="T256" s="133" t="s">
        <v>3</v>
      </c>
      <c r="U256" s="36" t="s">
        <v>38</v>
      </c>
      <c r="V256" s="134">
        <v>0.51500000000000001</v>
      </c>
      <c r="W256" s="134">
        <f t="shared" si="51"/>
        <v>56.134999999999998</v>
      </c>
      <c r="X256" s="134">
        <v>4.8999999999999998E-4</v>
      </c>
      <c r="Y256" s="134">
        <f t="shared" si="52"/>
        <v>5.3409999999999999E-2</v>
      </c>
      <c r="Z256" s="134">
        <v>0</v>
      </c>
      <c r="AA256" s="135">
        <f t="shared" si="53"/>
        <v>0</v>
      </c>
      <c r="AR256" s="13" t="s">
        <v>185</v>
      </c>
      <c r="AT256" s="13" t="s">
        <v>120</v>
      </c>
      <c r="AU256" s="13" t="s">
        <v>125</v>
      </c>
      <c r="AY256" s="13" t="s">
        <v>119</v>
      </c>
      <c r="BE256" s="136">
        <f t="shared" si="54"/>
        <v>0</v>
      </c>
      <c r="BF256" s="136">
        <f t="shared" si="55"/>
        <v>0</v>
      </c>
      <c r="BG256" s="136">
        <f t="shared" si="56"/>
        <v>0</v>
      </c>
      <c r="BH256" s="136">
        <f t="shared" si="57"/>
        <v>0</v>
      </c>
      <c r="BI256" s="136">
        <f t="shared" si="58"/>
        <v>0</v>
      </c>
      <c r="BJ256" s="13" t="s">
        <v>125</v>
      </c>
      <c r="BK256" s="137">
        <f t="shared" si="59"/>
        <v>0</v>
      </c>
      <c r="BL256" s="13" t="s">
        <v>185</v>
      </c>
      <c r="BM256" s="13" t="s">
        <v>641</v>
      </c>
    </row>
    <row r="257" spans="2:65" s="1" customFormat="1" ht="31.5" customHeight="1">
      <c r="B257" s="127"/>
      <c r="C257" s="128" t="s">
        <v>642</v>
      </c>
      <c r="D257" s="128" t="s">
        <v>120</v>
      </c>
      <c r="E257" s="129" t="s">
        <v>643</v>
      </c>
      <c r="F257" s="202" t="s">
        <v>644</v>
      </c>
      <c r="G257" s="203"/>
      <c r="H257" s="203"/>
      <c r="I257" s="203"/>
      <c r="J257" s="130" t="s">
        <v>183</v>
      </c>
      <c r="K257" s="131">
        <v>74</v>
      </c>
      <c r="L257" s="204"/>
      <c r="M257" s="203"/>
      <c r="N257" s="204">
        <f t="shared" si="50"/>
        <v>0</v>
      </c>
      <c r="O257" s="203"/>
      <c r="P257" s="203"/>
      <c r="Q257" s="203"/>
      <c r="R257" s="132"/>
      <c r="T257" s="133" t="s">
        <v>3</v>
      </c>
      <c r="U257" s="36" t="s">
        <v>38</v>
      </c>
      <c r="V257" s="134">
        <v>0.51500000000000001</v>
      </c>
      <c r="W257" s="134">
        <f t="shared" si="51"/>
        <v>38.11</v>
      </c>
      <c r="X257" s="134">
        <v>4.8999999999999998E-4</v>
      </c>
      <c r="Y257" s="134">
        <f t="shared" si="52"/>
        <v>3.6260000000000001E-2</v>
      </c>
      <c r="Z257" s="134">
        <v>0</v>
      </c>
      <c r="AA257" s="135">
        <f t="shared" si="53"/>
        <v>0</v>
      </c>
      <c r="AR257" s="13" t="s">
        <v>185</v>
      </c>
      <c r="AT257" s="13" t="s">
        <v>120</v>
      </c>
      <c r="AU257" s="13" t="s">
        <v>125</v>
      </c>
      <c r="AY257" s="13" t="s">
        <v>119</v>
      </c>
      <c r="BE257" s="136">
        <f t="shared" si="54"/>
        <v>0</v>
      </c>
      <c r="BF257" s="136">
        <f t="shared" si="55"/>
        <v>0</v>
      </c>
      <c r="BG257" s="136">
        <f t="shared" si="56"/>
        <v>0</v>
      </c>
      <c r="BH257" s="136">
        <f t="shared" si="57"/>
        <v>0</v>
      </c>
      <c r="BI257" s="136">
        <f t="shared" si="58"/>
        <v>0</v>
      </c>
      <c r="BJ257" s="13" t="s">
        <v>125</v>
      </c>
      <c r="BK257" s="137">
        <f t="shared" si="59"/>
        <v>0</v>
      </c>
      <c r="BL257" s="13" t="s">
        <v>185</v>
      </c>
      <c r="BM257" s="13" t="s">
        <v>645</v>
      </c>
    </row>
    <row r="258" spans="2:65" s="1" customFormat="1" ht="31.5" customHeight="1">
      <c r="B258" s="127"/>
      <c r="C258" s="128" t="s">
        <v>646</v>
      </c>
      <c r="D258" s="128" t="s">
        <v>120</v>
      </c>
      <c r="E258" s="129" t="s">
        <v>647</v>
      </c>
      <c r="F258" s="202" t="s">
        <v>648</v>
      </c>
      <c r="G258" s="203"/>
      <c r="H258" s="203"/>
      <c r="I258" s="203"/>
      <c r="J258" s="130" t="s">
        <v>183</v>
      </c>
      <c r="K258" s="131">
        <v>44</v>
      </c>
      <c r="L258" s="204"/>
      <c r="M258" s="203"/>
      <c r="N258" s="204">
        <f t="shared" si="50"/>
        <v>0</v>
      </c>
      <c r="O258" s="203"/>
      <c r="P258" s="203"/>
      <c r="Q258" s="203"/>
      <c r="R258" s="132"/>
      <c r="T258" s="133" t="s">
        <v>3</v>
      </c>
      <c r="U258" s="36" t="s">
        <v>38</v>
      </c>
      <c r="V258" s="134">
        <v>0.51500000000000001</v>
      </c>
      <c r="W258" s="134">
        <f t="shared" si="51"/>
        <v>22.66</v>
      </c>
      <c r="X258" s="134">
        <v>4.8999999999999998E-4</v>
      </c>
      <c r="Y258" s="134">
        <f t="shared" si="52"/>
        <v>2.1559999999999999E-2</v>
      </c>
      <c r="Z258" s="134">
        <v>0</v>
      </c>
      <c r="AA258" s="135">
        <f t="shared" si="53"/>
        <v>0</v>
      </c>
      <c r="AR258" s="13" t="s">
        <v>185</v>
      </c>
      <c r="AT258" s="13" t="s">
        <v>120</v>
      </c>
      <c r="AU258" s="13" t="s">
        <v>125</v>
      </c>
      <c r="AY258" s="13" t="s">
        <v>119</v>
      </c>
      <c r="BE258" s="136">
        <f t="shared" si="54"/>
        <v>0</v>
      </c>
      <c r="BF258" s="136">
        <f t="shared" si="55"/>
        <v>0</v>
      </c>
      <c r="BG258" s="136">
        <f t="shared" si="56"/>
        <v>0</v>
      </c>
      <c r="BH258" s="136">
        <f t="shared" si="57"/>
        <v>0</v>
      </c>
      <c r="BI258" s="136">
        <f t="shared" si="58"/>
        <v>0</v>
      </c>
      <c r="BJ258" s="13" t="s">
        <v>125</v>
      </c>
      <c r="BK258" s="137">
        <f t="shared" si="59"/>
        <v>0</v>
      </c>
      <c r="BL258" s="13" t="s">
        <v>185</v>
      </c>
      <c r="BM258" s="13" t="s">
        <v>649</v>
      </c>
    </row>
    <row r="259" spans="2:65" s="1" customFormat="1" ht="31.5" customHeight="1">
      <c r="B259" s="127"/>
      <c r="C259" s="128" t="s">
        <v>650</v>
      </c>
      <c r="D259" s="128" t="s">
        <v>120</v>
      </c>
      <c r="E259" s="129" t="s">
        <v>651</v>
      </c>
      <c r="F259" s="202" t="s">
        <v>652</v>
      </c>
      <c r="G259" s="203"/>
      <c r="H259" s="203"/>
      <c r="I259" s="203"/>
      <c r="J259" s="130" t="s">
        <v>166</v>
      </c>
      <c r="K259" s="131">
        <v>154</v>
      </c>
      <c r="L259" s="204"/>
      <c r="M259" s="203"/>
      <c r="N259" s="204">
        <f t="shared" si="50"/>
        <v>0</v>
      </c>
      <c r="O259" s="203"/>
      <c r="P259" s="203"/>
      <c r="Q259" s="203"/>
      <c r="R259" s="132"/>
      <c r="T259" s="133" t="s">
        <v>3</v>
      </c>
      <c r="U259" s="36" t="s">
        <v>38</v>
      </c>
      <c r="V259" s="134">
        <v>0.25656000000000001</v>
      </c>
      <c r="W259" s="134">
        <f t="shared" si="51"/>
        <v>39.510240000000003</v>
      </c>
      <c r="X259" s="134">
        <v>6.6852000000000003E-4</v>
      </c>
      <c r="Y259" s="134">
        <f t="shared" si="52"/>
        <v>0.10295208</v>
      </c>
      <c r="Z259" s="134">
        <v>0</v>
      </c>
      <c r="AA259" s="135">
        <f t="shared" si="53"/>
        <v>0</v>
      </c>
      <c r="AR259" s="13" t="s">
        <v>185</v>
      </c>
      <c r="AT259" s="13" t="s">
        <v>120</v>
      </c>
      <c r="AU259" s="13" t="s">
        <v>125</v>
      </c>
      <c r="AY259" s="13" t="s">
        <v>119</v>
      </c>
      <c r="BE259" s="136">
        <f t="shared" si="54"/>
        <v>0</v>
      </c>
      <c r="BF259" s="136">
        <f t="shared" si="55"/>
        <v>0</v>
      </c>
      <c r="BG259" s="136">
        <f t="shared" si="56"/>
        <v>0</v>
      </c>
      <c r="BH259" s="136">
        <f t="shared" si="57"/>
        <v>0</v>
      </c>
      <c r="BI259" s="136">
        <f t="shared" si="58"/>
        <v>0</v>
      </c>
      <c r="BJ259" s="13" t="s">
        <v>125</v>
      </c>
      <c r="BK259" s="137">
        <f t="shared" si="59"/>
        <v>0</v>
      </c>
      <c r="BL259" s="13" t="s">
        <v>185</v>
      </c>
      <c r="BM259" s="13" t="s">
        <v>653</v>
      </c>
    </row>
    <row r="260" spans="2:65" s="1" customFormat="1" ht="31.5" customHeight="1">
      <c r="B260" s="127"/>
      <c r="C260" s="128" t="s">
        <v>654</v>
      </c>
      <c r="D260" s="128" t="s">
        <v>120</v>
      </c>
      <c r="E260" s="129" t="s">
        <v>655</v>
      </c>
      <c r="F260" s="202" t="s">
        <v>656</v>
      </c>
      <c r="G260" s="203"/>
      <c r="H260" s="203"/>
      <c r="I260" s="203"/>
      <c r="J260" s="130" t="s">
        <v>657</v>
      </c>
      <c r="K260" s="131">
        <v>26</v>
      </c>
      <c r="L260" s="204"/>
      <c r="M260" s="203"/>
      <c r="N260" s="204">
        <f t="shared" si="50"/>
        <v>0</v>
      </c>
      <c r="O260" s="203"/>
      <c r="P260" s="203"/>
      <c r="Q260" s="203"/>
      <c r="R260" s="132"/>
      <c r="T260" s="133" t="s">
        <v>3</v>
      </c>
      <c r="U260" s="36" t="s">
        <v>38</v>
      </c>
      <c r="V260" s="134">
        <v>0.51112000000000002</v>
      </c>
      <c r="W260" s="134">
        <f t="shared" si="51"/>
        <v>13.28912</v>
      </c>
      <c r="X260" s="134">
        <v>1.55704E-3</v>
      </c>
      <c r="Y260" s="134">
        <f t="shared" si="52"/>
        <v>4.0483039999999998E-2</v>
      </c>
      <c r="Z260" s="134">
        <v>0</v>
      </c>
      <c r="AA260" s="135">
        <f t="shared" si="53"/>
        <v>0</v>
      </c>
      <c r="AR260" s="13" t="s">
        <v>185</v>
      </c>
      <c r="AT260" s="13" t="s">
        <v>120</v>
      </c>
      <c r="AU260" s="13" t="s">
        <v>125</v>
      </c>
      <c r="AY260" s="13" t="s">
        <v>119</v>
      </c>
      <c r="BE260" s="136">
        <f t="shared" si="54"/>
        <v>0</v>
      </c>
      <c r="BF260" s="136">
        <f t="shared" si="55"/>
        <v>0</v>
      </c>
      <c r="BG260" s="136">
        <f t="shared" si="56"/>
        <v>0</v>
      </c>
      <c r="BH260" s="136">
        <f t="shared" si="57"/>
        <v>0</v>
      </c>
      <c r="BI260" s="136">
        <f t="shared" si="58"/>
        <v>0</v>
      </c>
      <c r="BJ260" s="13" t="s">
        <v>125</v>
      </c>
      <c r="BK260" s="137">
        <f t="shared" si="59"/>
        <v>0</v>
      </c>
      <c r="BL260" s="13" t="s">
        <v>185</v>
      </c>
      <c r="BM260" s="13" t="s">
        <v>658</v>
      </c>
    </row>
    <row r="261" spans="2:65" s="1" customFormat="1" ht="22.5" customHeight="1">
      <c r="B261" s="127"/>
      <c r="C261" s="128" t="s">
        <v>659</v>
      </c>
      <c r="D261" s="128" t="s">
        <v>120</v>
      </c>
      <c r="E261" s="129" t="s">
        <v>660</v>
      </c>
      <c r="F261" s="202" t="s">
        <v>661</v>
      </c>
      <c r="G261" s="203"/>
      <c r="H261" s="203"/>
      <c r="I261" s="203"/>
      <c r="J261" s="130" t="s">
        <v>166</v>
      </c>
      <c r="K261" s="131">
        <v>1</v>
      </c>
      <c r="L261" s="204"/>
      <c r="M261" s="203"/>
      <c r="N261" s="204">
        <f t="shared" si="50"/>
        <v>0</v>
      </c>
      <c r="O261" s="203"/>
      <c r="P261" s="203"/>
      <c r="Q261" s="203"/>
      <c r="R261" s="132"/>
      <c r="T261" s="133" t="s">
        <v>3</v>
      </c>
      <c r="U261" s="36" t="s">
        <v>38</v>
      </c>
      <c r="V261" s="134">
        <v>0.40144000000000002</v>
      </c>
      <c r="W261" s="134">
        <f t="shared" si="51"/>
        <v>0.40144000000000002</v>
      </c>
      <c r="X261" s="134">
        <v>2.0000000000000002E-5</v>
      </c>
      <c r="Y261" s="134">
        <f t="shared" si="52"/>
        <v>2.0000000000000002E-5</v>
      </c>
      <c r="Z261" s="134">
        <v>0</v>
      </c>
      <c r="AA261" s="135">
        <f t="shared" si="53"/>
        <v>0</v>
      </c>
      <c r="AR261" s="13" t="s">
        <v>185</v>
      </c>
      <c r="AT261" s="13" t="s">
        <v>120</v>
      </c>
      <c r="AU261" s="13" t="s">
        <v>125</v>
      </c>
      <c r="AY261" s="13" t="s">
        <v>119</v>
      </c>
      <c r="BE261" s="136">
        <f t="shared" si="54"/>
        <v>0</v>
      </c>
      <c r="BF261" s="136">
        <f t="shared" si="55"/>
        <v>0</v>
      </c>
      <c r="BG261" s="136">
        <f t="shared" si="56"/>
        <v>0</v>
      </c>
      <c r="BH261" s="136">
        <f t="shared" si="57"/>
        <v>0</v>
      </c>
      <c r="BI261" s="136">
        <f t="shared" si="58"/>
        <v>0</v>
      </c>
      <c r="BJ261" s="13" t="s">
        <v>125</v>
      </c>
      <c r="BK261" s="137">
        <f t="shared" si="59"/>
        <v>0</v>
      </c>
      <c r="BL261" s="13" t="s">
        <v>185</v>
      </c>
      <c r="BM261" s="13" t="s">
        <v>662</v>
      </c>
    </row>
    <row r="262" spans="2:65" s="1" customFormat="1" ht="44.25" customHeight="1">
      <c r="B262" s="127"/>
      <c r="C262" s="138" t="s">
        <v>663</v>
      </c>
      <c r="D262" s="138" t="s">
        <v>138</v>
      </c>
      <c r="E262" s="139" t="s">
        <v>664</v>
      </c>
      <c r="F262" s="211" t="s">
        <v>665</v>
      </c>
      <c r="G262" s="212"/>
      <c r="H262" s="212"/>
      <c r="I262" s="212"/>
      <c r="J262" s="140" t="s">
        <v>166</v>
      </c>
      <c r="K262" s="141">
        <v>1</v>
      </c>
      <c r="L262" s="213"/>
      <c r="M262" s="212"/>
      <c r="N262" s="213">
        <f t="shared" si="50"/>
        <v>0</v>
      </c>
      <c r="O262" s="203"/>
      <c r="P262" s="203"/>
      <c r="Q262" s="203"/>
      <c r="R262" s="132"/>
      <c r="T262" s="133" t="s">
        <v>3</v>
      </c>
      <c r="U262" s="36" t="s">
        <v>38</v>
      </c>
      <c r="V262" s="134">
        <v>0</v>
      </c>
      <c r="W262" s="134">
        <f t="shared" si="51"/>
        <v>0</v>
      </c>
      <c r="X262" s="134">
        <v>2.31E-3</v>
      </c>
      <c r="Y262" s="134">
        <f t="shared" si="52"/>
        <v>2.31E-3</v>
      </c>
      <c r="Z262" s="134">
        <v>0</v>
      </c>
      <c r="AA262" s="135">
        <f t="shared" si="53"/>
        <v>0</v>
      </c>
      <c r="AR262" s="13" t="s">
        <v>141</v>
      </c>
      <c r="AT262" s="13" t="s">
        <v>138</v>
      </c>
      <c r="AU262" s="13" t="s">
        <v>125</v>
      </c>
      <c r="AY262" s="13" t="s">
        <v>119</v>
      </c>
      <c r="BE262" s="136">
        <f t="shared" si="54"/>
        <v>0</v>
      </c>
      <c r="BF262" s="136">
        <f t="shared" si="55"/>
        <v>0</v>
      </c>
      <c r="BG262" s="136">
        <f t="shared" si="56"/>
        <v>0</v>
      </c>
      <c r="BH262" s="136">
        <f t="shared" si="57"/>
        <v>0</v>
      </c>
      <c r="BI262" s="136">
        <f t="shared" si="58"/>
        <v>0</v>
      </c>
      <c r="BJ262" s="13" t="s">
        <v>125</v>
      </c>
      <c r="BK262" s="137">
        <f t="shared" si="59"/>
        <v>0</v>
      </c>
      <c r="BL262" s="13" t="s">
        <v>124</v>
      </c>
      <c r="BM262" s="13" t="s">
        <v>666</v>
      </c>
    </row>
    <row r="263" spans="2:65" s="1" customFormat="1" ht="31.5" customHeight="1">
      <c r="B263" s="127"/>
      <c r="C263" s="128" t="s">
        <v>667</v>
      </c>
      <c r="D263" s="128" t="s">
        <v>120</v>
      </c>
      <c r="E263" s="129" t="s">
        <v>668</v>
      </c>
      <c r="F263" s="202" t="s">
        <v>669</v>
      </c>
      <c r="G263" s="203"/>
      <c r="H263" s="203"/>
      <c r="I263" s="203"/>
      <c r="J263" s="130" t="s">
        <v>166</v>
      </c>
      <c r="K263" s="131">
        <v>57</v>
      </c>
      <c r="L263" s="204"/>
      <c r="M263" s="203"/>
      <c r="N263" s="204">
        <f t="shared" si="50"/>
        <v>0</v>
      </c>
      <c r="O263" s="203"/>
      <c r="P263" s="203"/>
      <c r="Q263" s="203"/>
      <c r="R263" s="132"/>
      <c r="T263" s="133" t="s">
        <v>3</v>
      </c>
      <c r="U263" s="36" t="s">
        <v>38</v>
      </c>
      <c r="V263" s="134">
        <v>0.15595000000000001</v>
      </c>
      <c r="W263" s="134">
        <f t="shared" si="51"/>
        <v>8.8891500000000008</v>
      </c>
      <c r="X263" s="134">
        <v>2.0000000000000002E-5</v>
      </c>
      <c r="Y263" s="134">
        <f t="shared" si="52"/>
        <v>1.1400000000000002E-3</v>
      </c>
      <c r="Z263" s="134">
        <v>0</v>
      </c>
      <c r="AA263" s="135">
        <f t="shared" si="53"/>
        <v>0</v>
      </c>
      <c r="AR263" s="13" t="s">
        <v>185</v>
      </c>
      <c r="AT263" s="13" t="s">
        <v>120</v>
      </c>
      <c r="AU263" s="13" t="s">
        <v>125</v>
      </c>
      <c r="AY263" s="13" t="s">
        <v>119</v>
      </c>
      <c r="BE263" s="136">
        <f t="shared" si="54"/>
        <v>0</v>
      </c>
      <c r="BF263" s="136">
        <f t="shared" si="55"/>
        <v>0</v>
      </c>
      <c r="BG263" s="136">
        <f t="shared" si="56"/>
        <v>0</v>
      </c>
      <c r="BH263" s="136">
        <f t="shared" si="57"/>
        <v>0</v>
      </c>
      <c r="BI263" s="136">
        <f t="shared" si="58"/>
        <v>0</v>
      </c>
      <c r="BJ263" s="13" t="s">
        <v>125</v>
      </c>
      <c r="BK263" s="137">
        <f t="shared" si="59"/>
        <v>0</v>
      </c>
      <c r="BL263" s="13" t="s">
        <v>185</v>
      </c>
      <c r="BM263" s="13" t="s">
        <v>670</v>
      </c>
    </row>
    <row r="264" spans="2:65" s="1" customFormat="1" ht="44.25" customHeight="1">
      <c r="B264" s="127"/>
      <c r="C264" s="138" t="s">
        <v>671</v>
      </c>
      <c r="D264" s="138" t="s">
        <v>138</v>
      </c>
      <c r="E264" s="139" t="s">
        <v>672</v>
      </c>
      <c r="F264" s="211" t="s">
        <v>673</v>
      </c>
      <c r="G264" s="212"/>
      <c r="H264" s="212"/>
      <c r="I264" s="212"/>
      <c r="J264" s="140" t="s">
        <v>166</v>
      </c>
      <c r="K264" s="141">
        <v>36</v>
      </c>
      <c r="L264" s="213"/>
      <c r="M264" s="212"/>
      <c r="N264" s="213">
        <f t="shared" si="50"/>
        <v>0</v>
      </c>
      <c r="O264" s="203"/>
      <c r="P264" s="203"/>
      <c r="Q264" s="203"/>
      <c r="R264" s="132"/>
      <c r="T264" s="133" t="s">
        <v>3</v>
      </c>
      <c r="U264" s="36" t="s">
        <v>38</v>
      </c>
      <c r="V264" s="134">
        <v>0</v>
      </c>
      <c r="W264" s="134">
        <f t="shared" si="51"/>
        <v>0</v>
      </c>
      <c r="X264" s="134">
        <v>1E-4</v>
      </c>
      <c r="Y264" s="134">
        <f t="shared" si="52"/>
        <v>3.6000000000000003E-3</v>
      </c>
      <c r="Z264" s="134">
        <v>0</v>
      </c>
      <c r="AA264" s="135">
        <f t="shared" si="53"/>
        <v>0</v>
      </c>
      <c r="AR264" s="13" t="s">
        <v>141</v>
      </c>
      <c r="AT264" s="13" t="s">
        <v>138</v>
      </c>
      <c r="AU264" s="13" t="s">
        <v>125</v>
      </c>
      <c r="AY264" s="13" t="s">
        <v>119</v>
      </c>
      <c r="BE264" s="136">
        <f t="shared" si="54"/>
        <v>0</v>
      </c>
      <c r="BF264" s="136">
        <f t="shared" si="55"/>
        <v>0</v>
      </c>
      <c r="BG264" s="136">
        <f t="shared" si="56"/>
        <v>0</v>
      </c>
      <c r="BH264" s="136">
        <f t="shared" si="57"/>
        <v>0</v>
      </c>
      <c r="BI264" s="136">
        <f t="shared" si="58"/>
        <v>0</v>
      </c>
      <c r="BJ264" s="13" t="s">
        <v>125</v>
      </c>
      <c r="BK264" s="137">
        <f t="shared" si="59"/>
        <v>0</v>
      </c>
      <c r="BL264" s="13" t="s">
        <v>124</v>
      </c>
      <c r="BM264" s="13" t="s">
        <v>674</v>
      </c>
    </row>
    <row r="265" spans="2:65" s="1" customFormat="1" ht="44.25" customHeight="1">
      <c r="B265" s="127"/>
      <c r="C265" s="138" t="s">
        <v>675</v>
      </c>
      <c r="D265" s="138" t="s">
        <v>138</v>
      </c>
      <c r="E265" s="139" t="s">
        <v>676</v>
      </c>
      <c r="F265" s="211" t="s">
        <v>677</v>
      </c>
      <c r="G265" s="212"/>
      <c r="H265" s="212"/>
      <c r="I265" s="212"/>
      <c r="J265" s="140" t="s">
        <v>166</v>
      </c>
      <c r="K265" s="141">
        <v>21</v>
      </c>
      <c r="L265" s="213"/>
      <c r="M265" s="212"/>
      <c r="N265" s="213">
        <f t="shared" si="50"/>
        <v>0</v>
      </c>
      <c r="O265" s="203"/>
      <c r="P265" s="203"/>
      <c r="Q265" s="203"/>
      <c r="R265" s="132"/>
      <c r="T265" s="133" t="s">
        <v>3</v>
      </c>
      <c r="U265" s="36" t="s">
        <v>38</v>
      </c>
      <c r="V265" s="134">
        <v>0</v>
      </c>
      <c r="W265" s="134">
        <f t="shared" si="51"/>
        <v>0</v>
      </c>
      <c r="X265" s="134">
        <v>1E-4</v>
      </c>
      <c r="Y265" s="134">
        <f t="shared" si="52"/>
        <v>2.1000000000000003E-3</v>
      </c>
      <c r="Z265" s="134">
        <v>0</v>
      </c>
      <c r="AA265" s="135">
        <f t="shared" si="53"/>
        <v>0</v>
      </c>
      <c r="AR265" s="13" t="s">
        <v>141</v>
      </c>
      <c r="AT265" s="13" t="s">
        <v>138</v>
      </c>
      <c r="AU265" s="13" t="s">
        <v>125</v>
      </c>
      <c r="AY265" s="13" t="s">
        <v>119</v>
      </c>
      <c r="BE265" s="136">
        <f t="shared" si="54"/>
        <v>0</v>
      </c>
      <c r="BF265" s="136">
        <f t="shared" si="55"/>
        <v>0</v>
      </c>
      <c r="BG265" s="136">
        <f t="shared" si="56"/>
        <v>0</v>
      </c>
      <c r="BH265" s="136">
        <f t="shared" si="57"/>
        <v>0</v>
      </c>
      <c r="BI265" s="136">
        <f t="shared" si="58"/>
        <v>0</v>
      </c>
      <c r="BJ265" s="13" t="s">
        <v>125</v>
      </c>
      <c r="BK265" s="137">
        <f t="shared" si="59"/>
        <v>0</v>
      </c>
      <c r="BL265" s="13" t="s">
        <v>124</v>
      </c>
      <c r="BM265" s="13" t="s">
        <v>678</v>
      </c>
    </row>
    <row r="266" spans="2:65" s="1" customFormat="1" ht="31.5" customHeight="1">
      <c r="B266" s="127"/>
      <c r="C266" s="128" t="s">
        <v>679</v>
      </c>
      <c r="D266" s="128" t="s">
        <v>120</v>
      </c>
      <c r="E266" s="129" t="s">
        <v>680</v>
      </c>
      <c r="F266" s="202" t="s">
        <v>681</v>
      </c>
      <c r="G266" s="203"/>
      <c r="H266" s="203"/>
      <c r="I266" s="203"/>
      <c r="J266" s="130" t="s">
        <v>166</v>
      </c>
      <c r="K266" s="131">
        <v>24</v>
      </c>
      <c r="L266" s="204"/>
      <c r="M266" s="203"/>
      <c r="N266" s="204">
        <f t="shared" si="50"/>
        <v>0</v>
      </c>
      <c r="O266" s="203"/>
      <c r="P266" s="203"/>
      <c r="Q266" s="203"/>
      <c r="R266" s="132"/>
      <c r="T266" s="133" t="s">
        <v>3</v>
      </c>
      <c r="U266" s="36" t="s">
        <v>38</v>
      </c>
      <c r="V266" s="134">
        <v>0.19620000000000001</v>
      </c>
      <c r="W266" s="134">
        <f t="shared" si="51"/>
        <v>4.7088000000000001</v>
      </c>
      <c r="X266" s="134">
        <v>2.0000000000000002E-5</v>
      </c>
      <c r="Y266" s="134">
        <f t="shared" si="52"/>
        <v>4.8000000000000007E-4</v>
      </c>
      <c r="Z266" s="134">
        <v>0</v>
      </c>
      <c r="AA266" s="135">
        <f t="shared" si="53"/>
        <v>0</v>
      </c>
      <c r="AR266" s="13" t="s">
        <v>185</v>
      </c>
      <c r="AT266" s="13" t="s">
        <v>120</v>
      </c>
      <c r="AU266" s="13" t="s">
        <v>125</v>
      </c>
      <c r="AY266" s="13" t="s">
        <v>119</v>
      </c>
      <c r="BE266" s="136">
        <f t="shared" si="54"/>
        <v>0</v>
      </c>
      <c r="BF266" s="136">
        <f t="shared" si="55"/>
        <v>0</v>
      </c>
      <c r="BG266" s="136">
        <f t="shared" si="56"/>
        <v>0</v>
      </c>
      <c r="BH266" s="136">
        <f t="shared" si="57"/>
        <v>0</v>
      </c>
      <c r="BI266" s="136">
        <f t="shared" si="58"/>
        <v>0</v>
      </c>
      <c r="BJ266" s="13" t="s">
        <v>125</v>
      </c>
      <c r="BK266" s="137">
        <f t="shared" si="59"/>
        <v>0</v>
      </c>
      <c r="BL266" s="13" t="s">
        <v>185</v>
      </c>
      <c r="BM266" s="13" t="s">
        <v>682</v>
      </c>
    </row>
    <row r="267" spans="2:65" s="1" customFormat="1" ht="44.25" customHeight="1">
      <c r="B267" s="127"/>
      <c r="C267" s="138" t="s">
        <v>683</v>
      </c>
      <c r="D267" s="138" t="s">
        <v>138</v>
      </c>
      <c r="E267" s="139" t="s">
        <v>684</v>
      </c>
      <c r="F267" s="211" t="s">
        <v>685</v>
      </c>
      <c r="G267" s="212"/>
      <c r="H267" s="212"/>
      <c r="I267" s="212"/>
      <c r="J267" s="140" t="s">
        <v>166</v>
      </c>
      <c r="K267" s="141">
        <v>6</v>
      </c>
      <c r="L267" s="213"/>
      <c r="M267" s="212"/>
      <c r="N267" s="213">
        <f t="shared" si="50"/>
        <v>0</v>
      </c>
      <c r="O267" s="203"/>
      <c r="P267" s="203"/>
      <c r="Q267" s="203"/>
      <c r="R267" s="132"/>
      <c r="T267" s="133" t="s">
        <v>3</v>
      </c>
      <c r="U267" s="36" t="s">
        <v>38</v>
      </c>
      <c r="V267" s="134">
        <v>0</v>
      </c>
      <c r="W267" s="134">
        <f t="shared" si="51"/>
        <v>0</v>
      </c>
      <c r="X267" s="134">
        <v>1E-4</v>
      </c>
      <c r="Y267" s="134">
        <f t="shared" si="52"/>
        <v>6.0000000000000006E-4</v>
      </c>
      <c r="Z267" s="134">
        <v>0</v>
      </c>
      <c r="AA267" s="135">
        <f t="shared" si="53"/>
        <v>0</v>
      </c>
      <c r="AR267" s="13" t="s">
        <v>141</v>
      </c>
      <c r="AT267" s="13" t="s">
        <v>138</v>
      </c>
      <c r="AU267" s="13" t="s">
        <v>125</v>
      </c>
      <c r="AY267" s="13" t="s">
        <v>119</v>
      </c>
      <c r="BE267" s="136">
        <f t="shared" si="54"/>
        <v>0</v>
      </c>
      <c r="BF267" s="136">
        <f t="shared" si="55"/>
        <v>0</v>
      </c>
      <c r="BG267" s="136">
        <f t="shared" si="56"/>
        <v>0</v>
      </c>
      <c r="BH267" s="136">
        <f t="shared" si="57"/>
        <v>0</v>
      </c>
      <c r="BI267" s="136">
        <f t="shared" si="58"/>
        <v>0</v>
      </c>
      <c r="BJ267" s="13" t="s">
        <v>125</v>
      </c>
      <c r="BK267" s="137">
        <f t="shared" si="59"/>
        <v>0</v>
      </c>
      <c r="BL267" s="13" t="s">
        <v>124</v>
      </c>
      <c r="BM267" s="13" t="s">
        <v>686</v>
      </c>
    </row>
    <row r="268" spans="2:65" s="1" customFormat="1" ht="44.25" customHeight="1">
      <c r="B268" s="127"/>
      <c r="C268" s="138" t="s">
        <v>687</v>
      </c>
      <c r="D268" s="138" t="s">
        <v>138</v>
      </c>
      <c r="E268" s="139" t="s">
        <v>688</v>
      </c>
      <c r="F268" s="211" t="s">
        <v>689</v>
      </c>
      <c r="G268" s="212"/>
      <c r="H268" s="212"/>
      <c r="I268" s="212"/>
      <c r="J268" s="140" t="s">
        <v>166</v>
      </c>
      <c r="K268" s="141">
        <v>18</v>
      </c>
      <c r="L268" s="213"/>
      <c r="M268" s="212"/>
      <c r="N268" s="213">
        <f t="shared" ref="N268:N289" si="60">ROUND(L268*K268,3)</f>
        <v>0</v>
      </c>
      <c r="O268" s="203"/>
      <c r="P268" s="203"/>
      <c r="Q268" s="203"/>
      <c r="R268" s="132"/>
      <c r="T268" s="133" t="s">
        <v>3</v>
      </c>
      <c r="U268" s="36" t="s">
        <v>38</v>
      </c>
      <c r="V268" s="134">
        <v>0</v>
      </c>
      <c r="W268" s="134">
        <f t="shared" ref="W268:W289" si="61">V268*K268</f>
        <v>0</v>
      </c>
      <c r="X268" s="134">
        <v>1E-4</v>
      </c>
      <c r="Y268" s="134">
        <f t="shared" ref="Y268:Y289" si="62">X268*K268</f>
        <v>1.8000000000000002E-3</v>
      </c>
      <c r="Z268" s="134">
        <v>0</v>
      </c>
      <c r="AA268" s="135">
        <f t="shared" ref="AA268:AA289" si="63">Z268*K268</f>
        <v>0</v>
      </c>
      <c r="AR268" s="13" t="s">
        <v>141</v>
      </c>
      <c r="AT268" s="13" t="s">
        <v>138</v>
      </c>
      <c r="AU268" s="13" t="s">
        <v>125</v>
      </c>
      <c r="AY268" s="13" t="s">
        <v>119</v>
      </c>
      <c r="BE268" s="136">
        <f t="shared" ref="BE268:BE289" si="64">IF(U268="základná",N268,0)</f>
        <v>0</v>
      </c>
      <c r="BF268" s="136">
        <f t="shared" ref="BF268:BF289" si="65">IF(U268="znížená",N268,0)</f>
        <v>0</v>
      </c>
      <c r="BG268" s="136">
        <f t="shared" ref="BG268:BG289" si="66">IF(U268="zákl. prenesená",N268,0)</f>
        <v>0</v>
      </c>
      <c r="BH268" s="136">
        <f t="shared" ref="BH268:BH289" si="67">IF(U268="zníž. prenesená",N268,0)</f>
        <v>0</v>
      </c>
      <c r="BI268" s="136">
        <f t="shared" ref="BI268:BI289" si="68">IF(U268="nulová",N268,0)</f>
        <v>0</v>
      </c>
      <c r="BJ268" s="13" t="s">
        <v>125</v>
      </c>
      <c r="BK268" s="137">
        <f t="shared" ref="BK268:BK289" si="69">ROUND(L268*K268,3)</f>
        <v>0</v>
      </c>
      <c r="BL268" s="13" t="s">
        <v>124</v>
      </c>
      <c r="BM268" s="13" t="s">
        <v>690</v>
      </c>
    </row>
    <row r="269" spans="2:65" s="1" customFormat="1" ht="31.5" customHeight="1">
      <c r="B269" s="127"/>
      <c r="C269" s="128" t="s">
        <v>691</v>
      </c>
      <c r="D269" s="128" t="s">
        <v>120</v>
      </c>
      <c r="E269" s="129" t="s">
        <v>692</v>
      </c>
      <c r="F269" s="202" t="s">
        <v>693</v>
      </c>
      <c r="G269" s="203"/>
      <c r="H269" s="203"/>
      <c r="I269" s="203"/>
      <c r="J269" s="130" t="s">
        <v>166</v>
      </c>
      <c r="K269" s="131">
        <v>3</v>
      </c>
      <c r="L269" s="204"/>
      <c r="M269" s="203"/>
      <c r="N269" s="204">
        <f t="shared" si="60"/>
        <v>0</v>
      </c>
      <c r="O269" s="203"/>
      <c r="P269" s="203"/>
      <c r="Q269" s="203"/>
      <c r="R269" s="132"/>
      <c r="T269" s="133" t="s">
        <v>3</v>
      </c>
      <c r="U269" s="36" t="s">
        <v>38</v>
      </c>
      <c r="V269" s="134">
        <v>0.21431</v>
      </c>
      <c r="W269" s="134">
        <f t="shared" si="61"/>
        <v>0.64293</v>
      </c>
      <c r="X269" s="134">
        <v>2.0000000000000002E-5</v>
      </c>
      <c r="Y269" s="134">
        <f t="shared" si="62"/>
        <v>6.0000000000000008E-5</v>
      </c>
      <c r="Z269" s="134">
        <v>0</v>
      </c>
      <c r="AA269" s="135">
        <f t="shared" si="63"/>
        <v>0</v>
      </c>
      <c r="AR269" s="13" t="s">
        <v>185</v>
      </c>
      <c r="AT269" s="13" t="s">
        <v>120</v>
      </c>
      <c r="AU269" s="13" t="s">
        <v>125</v>
      </c>
      <c r="AY269" s="13" t="s">
        <v>119</v>
      </c>
      <c r="BE269" s="136">
        <f t="shared" si="64"/>
        <v>0</v>
      </c>
      <c r="BF269" s="136">
        <f t="shared" si="65"/>
        <v>0</v>
      </c>
      <c r="BG269" s="136">
        <f t="shared" si="66"/>
        <v>0</v>
      </c>
      <c r="BH269" s="136">
        <f t="shared" si="67"/>
        <v>0</v>
      </c>
      <c r="BI269" s="136">
        <f t="shared" si="68"/>
        <v>0</v>
      </c>
      <c r="BJ269" s="13" t="s">
        <v>125</v>
      </c>
      <c r="BK269" s="137">
        <f t="shared" si="69"/>
        <v>0</v>
      </c>
      <c r="BL269" s="13" t="s">
        <v>185</v>
      </c>
      <c r="BM269" s="13" t="s">
        <v>694</v>
      </c>
    </row>
    <row r="270" spans="2:65" s="1" customFormat="1" ht="44.25" customHeight="1">
      <c r="B270" s="127"/>
      <c r="C270" s="138" t="s">
        <v>695</v>
      </c>
      <c r="D270" s="138" t="s">
        <v>138</v>
      </c>
      <c r="E270" s="139" t="s">
        <v>696</v>
      </c>
      <c r="F270" s="211" t="s">
        <v>697</v>
      </c>
      <c r="G270" s="212"/>
      <c r="H270" s="212"/>
      <c r="I270" s="212"/>
      <c r="J270" s="140" t="s">
        <v>166</v>
      </c>
      <c r="K270" s="141">
        <v>3</v>
      </c>
      <c r="L270" s="213"/>
      <c r="M270" s="212"/>
      <c r="N270" s="213">
        <f t="shared" si="60"/>
        <v>0</v>
      </c>
      <c r="O270" s="203"/>
      <c r="P270" s="203"/>
      <c r="Q270" s="203"/>
      <c r="R270" s="132"/>
      <c r="T270" s="133" t="s">
        <v>3</v>
      </c>
      <c r="U270" s="36" t="s">
        <v>38</v>
      </c>
      <c r="V270" s="134">
        <v>0</v>
      </c>
      <c r="W270" s="134">
        <f t="shared" si="61"/>
        <v>0</v>
      </c>
      <c r="X270" s="134">
        <v>2.0000000000000001E-4</v>
      </c>
      <c r="Y270" s="134">
        <f t="shared" si="62"/>
        <v>6.0000000000000006E-4</v>
      </c>
      <c r="Z270" s="134">
        <v>0</v>
      </c>
      <c r="AA270" s="135">
        <f t="shared" si="63"/>
        <v>0</v>
      </c>
      <c r="AR270" s="13" t="s">
        <v>141</v>
      </c>
      <c r="AT270" s="13" t="s">
        <v>138</v>
      </c>
      <c r="AU270" s="13" t="s">
        <v>125</v>
      </c>
      <c r="AY270" s="13" t="s">
        <v>119</v>
      </c>
      <c r="BE270" s="136">
        <f t="shared" si="64"/>
        <v>0</v>
      </c>
      <c r="BF270" s="136">
        <f t="shared" si="65"/>
        <v>0</v>
      </c>
      <c r="BG270" s="136">
        <f t="shared" si="66"/>
        <v>0</v>
      </c>
      <c r="BH270" s="136">
        <f t="shared" si="67"/>
        <v>0</v>
      </c>
      <c r="BI270" s="136">
        <f t="shared" si="68"/>
        <v>0</v>
      </c>
      <c r="BJ270" s="13" t="s">
        <v>125</v>
      </c>
      <c r="BK270" s="137">
        <f t="shared" si="69"/>
        <v>0</v>
      </c>
      <c r="BL270" s="13" t="s">
        <v>124</v>
      </c>
      <c r="BM270" s="13" t="s">
        <v>698</v>
      </c>
    </row>
    <row r="271" spans="2:65" s="1" customFormat="1" ht="31.5" customHeight="1">
      <c r="B271" s="127"/>
      <c r="C271" s="128" t="s">
        <v>699</v>
      </c>
      <c r="D271" s="128" t="s">
        <v>120</v>
      </c>
      <c r="E271" s="129" t="s">
        <v>700</v>
      </c>
      <c r="F271" s="202" t="s">
        <v>701</v>
      </c>
      <c r="G271" s="203"/>
      <c r="H271" s="203"/>
      <c r="I271" s="203"/>
      <c r="J271" s="130" t="s">
        <v>166</v>
      </c>
      <c r="K271" s="131">
        <v>11</v>
      </c>
      <c r="L271" s="204"/>
      <c r="M271" s="203"/>
      <c r="N271" s="204">
        <f t="shared" si="60"/>
        <v>0</v>
      </c>
      <c r="O271" s="203"/>
      <c r="P271" s="203"/>
      <c r="Q271" s="203"/>
      <c r="R271" s="132"/>
      <c r="T271" s="133" t="s">
        <v>3</v>
      </c>
      <c r="U271" s="36" t="s">
        <v>38</v>
      </c>
      <c r="V271" s="134">
        <v>0.25455</v>
      </c>
      <c r="W271" s="134">
        <f t="shared" si="61"/>
        <v>2.8000500000000001</v>
      </c>
      <c r="X271" s="134">
        <v>2.0000000000000002E-5</v>
      </c>
      <c r="Y271" s="134">
        <f t="shared" si="62"/>
        <v>2.2000000000000001E-4</v>
      </c>
      <c r="Z271" s="134">
        <v>0</v>
      </c>
      <c r="AA271" s="135">
        <f t="shared" si="63"/>
        <v>0</v>
      </c>
      <c r="AR271" s="13" t="s">
        <v>185</v>
      </c>
      <c r="AT271" s="13" t="s">
        <v>120</v>
      </c>
      <c r="AU271" s="13" t="s">
        <v>125</v>
      </c>
      <c r="AY271" s="13" t="s">
        <v>119</v>
      </c>
      <c r="BE271" s="136">
        <f t="shared" si="64"/>
        <v>0</v>
      </c>
      <c r="BF271" s="136">
        <f t="shared" si="65"/>
        <v>0</v>
      </c>
      <c r="BG271" s="136">
        <f t="shared" si="66"/>
        <v>0</v>
      </c>
      <c r="BH271" s="136">
        <f t="shared" si="67"/>
        <v>0</v>
      </c>
      <c r="BI271" s="136">
        <f t="shared" si="68"/>
        <v>0</v>
      </c>
      <c r="BJ271" s="13" t="s">
        <v>125</v>
      </c>
      <c r="BK271" s="137">
        <f t="shared" si="69"/>
        <v>0</v>
      </c>
      <c r="BL271" s="13" t="s">
        <v>185</v>
      </c>
      <c r="BM271" s="13" t="s">
        <v>702</v>
      </c>
    </row>
    <row r="272" spans="2:65" s="1" customFormat="1" ht="44.25" customHeight="1">
      <c r="B272" s="127"/>
      <c r="C272" s="138" t="s">
        <v>703</v>
      </c>
      <c r="D272" s="138" t="s">
        <v>138</v>
      </c>
      <c r="E272" s="139" t="s">
        <v>704</v>
      </c>
      <c r="F272" s="211" t="s">
        <v>705</v>
      </c>
      <c r="G272" s="212"/>
      <c r="H272" s="212"/>
      <c r="I272" s="212"/>
      <c r="J272" s="140" t="s">
        <v>166</v>
      </c>
      <c r="K272" s="141">
        <v>9</v>
      </c>
      <c r="L272" s="213"/>
      <c r="M272" s="212"/>
      <c r="N272" s="213">
        <f t="shared" si="60"/>
        <v>0</v>
      </c>
      <c r="O272" s="203"/>
      <c r="P272" s="203"/>
      <c r="Q272" s="203"/>
      <c r="R272" s="132"/>
      <c r="T272" s="133" t="s">
        <v>3</v>
      </c>
      <c r="U272" s="36" t="s">
        <v>38</v>
      </c>
      <c r="V272" s="134">
        <v>0</v>
      </c>
      <c r="W272" s="134">
        <f t="shared" si="61"/>
        <v>0</v>
      </c>
      <c r="X272" s="134">
        <v>2.0000000000000001E-4</v>
      </c>
      <c r="Y272" s="134">
        <f t="shared" si="62"/>
        <v>1.8000000000000002E-3</v>
      </c>
      <c r="Z272" s="134">
        <v>0</v>
      </c>
      <c r="AA272" s="135">
        <f t="shared" si="63"/>
        <v>0</v>
      </c>
      <c r="AR272" s="13" t="s">
        <v>141</v>
      </c>
      <c r="AT272" s="13" t="s">
        <v>138</v>
      </c>
      <c r="AU272" s="13" t="s">
        <v>125</v>
      </c>
      <c r="AY272" s="13" t="s">
        <v>119</v>
      </c>
      <c r="BE272" s="136">
        <f t="shared" si="64"/>
        <v>0</v>
      </c>
      <c r="BF272" s="136">
        <f t="shared" si="65"/>
        <v>0</v>
      </c>
      <c r="BG272" s="136">
        <f t="shared" si="66"/>
        <v>0</v>
      </c>
      <c r="BH272" s="136">
        <f t="shared" si="67"/>
        <v>0</v>
      </c>
      <c r="BI272" s="136">
        <f t="shared" si="68"/>
        <v>0</v>
      </c>
      <c r="BJ272" s="13" t="s">
        <v>125</v>
      </c>
      <c r="BK272" s="137">
        <f t="shared" si="69"/>
        <v>0</v>
      </c>
      <c r="BL272" s="13" t="s">
        <v>124</v>
      </c>
      <c r="BM272" s="13" t="s">
        <v>706</v>
      </c>
    </row>
    <row r="273" spans="2:65" s="1" customFormat="1" ht="31.5" customHeight="1">
      <c r="B273" s="127"/>
      <c r="C273" s="138" t="s">
        <v>707</v>
      </c>
      <c r="D273" s="138" t="s">
        <v>138</v>
      </c>
      <c r="E273" s="139" t="s">
        <v>708</v>
      </c>
      <c r="F273" s="211" t="s">
        <v>709</v>
      </c>
      <c r="G273" s="212"/>
      <c r="H273" s="212"/>
      <c r="I273" s="212"/>
      <c r="J273" s="140" t="s">
        <v>166</v>
      </c>
      <c r="K273" s="141">
        <v>2</v>
      </c>
      <c r="L273" s="213"/>
      <c r="M273" s="212"/>
      <c r="N273" s="213">
        <f t="shared" si="60"/>
        <v>0</v>
      </c>
      <c r="O273" s="203"/>
      <c r="P273" s="203"/>
      <c r="Q273" s="203"/>
      <c r="R273" s="132"/>
      <c r="T273" s="133" t="s">
        <v>3</v>
      </c>
      <c r="U273" s="36" t="s">
        <v>38</v>
      </c>
      <c r="V273" s="134">
        <v>0</v>
      </c>
      <c r="W273" s="134">
        <f t="shared" si="61"/>
        <v>0</v>
      </c>
      <c r="X273" s="134">
        <v>2.9999999999999997E-4</v>
      </c>
      <c r="Y273" s="134">
        <f t="shared" si="62"/>
        <v>5.9999999999999995E-4</v>
      </c>
      <c r="Z273" s="134">
        <v>0</v>
      </c>
      <c r="AA273" s="135">
        <f t="shared" si="63"/>
        <v>0</v>
      </c>
      <c r="AR273" s="13" t="s">
        <v>141</v>
      </c>
      <c r="AT273" s="13" t="s">
        <v>138</v>
      </c>
      <c r="AU273" s="13" t="s">
        <v>125</v>
      </c>
      <c r="AY273" s="13" t="s">
        <v>119</v>
      </c>
      <c r="BE273" s="136">
        <f t="shared" si="64"/>
        <v>0</v>
      </c>
      <c r="BF273" s="136">
        <f t="shared" si="65"/>
        <v>0</v>
      </c>
      <c r="BG273" s="136">
        <f t="shared" si="66"/>
        <v>0</v>
      </c>
      <c r="BH273" s="136">
        <f t="shared" si="67"/>
        <v>0</v>
      </c>
      <c r="BI273" s="136">
        <f t="shared" si="68"/>
        <v>0</v>
      </c>
      <c r="BJ273" s="13" t="s">
        <v>125</v>
      </c>
      <c r="BK273" s="137">
        <f t="shared" si="69"/>
        <v>0</v>
      </c>
      <c r="BL273" s="13" t="s">
        <v>124</v>
      </c>
      <c r="BM273" s="13" t="s">
        <v>710</v>
      </c>
    </row>
    <row r="274" spans="2:65" s="1" customFormat="1" ht="31.5" customHeight="1">
      <c r="B274" s="127"/>
      <c r="C274" s="128" t="s">
        <v>711</v>
      </c>
      <c r="D274" s="128" t="s">
        <v>120</v>
      </c>
      <c r="E274" s="129" t="s">
        <v>712</v>
      </c>
      <c r="F274" s="202" t="s">
        <v>713</v>
      </c>
      <c r="G274" s="203"/>
      <c r="H274" s="203"/>
      <c r="I274" s="203"/>
      <c r="J274" s="130" t="s">
        <v>166</v>
      </c>
      <c r="K274" s="131">
        <v>7</v>
      </c>
      <c r="L274" s="204"/>
      <c r="M274" s="203"/>
      <c r="N274" s="204">
        <f t="shared" si="60"/>
        <v>0</v>
      </c>
      <c r="O274" s="203"/>
      <c r="P274" s="203"/>
      <c r="Q274" s="203"/>
      <c r="R274" s="132"/>
      <c r="T274" s="133" t="s">
        <v>3</v>
      </c>
      <c r="U274" s="36" t="s">
        <v>38</v>
      </c>
      <c r="V274" s="134">
        <v>0.40144000000000002</v>
      </c>
      <c r="W274" s="134">
        <f t="shared" si="61"/>
        <v>2.8100800000000001</v>
      </c>
      <c r="X274" s="134">
        <v>2.0000000000000002E-5</v>
      </c>
      <c r="Y274" s="134">
        <f t="shared" si="62"/>
        <v>1.4000000000000001E-4</v>
      </c>
      <c r="Z274" s="134">
        <v>0</v>
      </c>
      <c r="AA274" s="135">
        <f t="shared" si="63"/>
        <v>0</v>
      </c>
      <c r="AR274" s="13" t="s">
        <v>185</v>
      </c>
      <c r="AT274" s="13" t="s">
        <v>120</v>
      </c>
      <c r="AU274" s="13" t="s">
        <v>125</v>
      </c>
      <c r="AY274" s="13" t="s">
        <v>119</v>
      </c>
      <c r="BE274" s="136">
        <f t="shared" si="64"/>
        <v>0</v>
      </c>
      <c r="BF274" s="136">
        <f t="shared" si="65"/>
        <v>0</v>
      </c>
      <c r="BG274" s="136">
        <f t="shared" si="66"/>
        <v>0</v>
      </c>
      <c r="BH274" s="136">
        <f t="shared" si="67"/>
        <v>0</v>
      </c>
      <c r="BI274" s="136">
        <f t="shared" si="68"/>
        <v>0</v>
      </c>
      <c r="BJ274" s="13" t="s">
        <v>125</v>
      </c>
      <c r="BK274" s="137">
        <f t="shared" si="69"/>
        <v>0</v>
      </c>
      <c r="BL274" s="13" t="s">
        <v>185</v>
      </c>
      <c r="BM274" s="13" t="s">
        <v>714</v>
      </c>
    </row>
    <row r="275" spans="2:65" s="1" customFormat="1" ht="44.25" customHeight="1">
      <c r="B275" s="127"/>
      <c r="C275" s="138" t="s">
        <v>715</v>
      </c>
      <c r="D275" s="138" t="s">
        <v>138</v>
      </c>
      <c r="E275" s="139" t="s">
        <v>716</v>
      </c>
      <c r="F275" s="211" t="s">
        <v>717</v>
      </c>
      <c r="G275" s="212"/>
      <c r="H275" s="212"/>
      <c r="I275" s="212"/>
      <c r="J275" s="140" t="s">
        <v>166</v>
      </c>
      <c r="K275" s="141">
        <v>1</v>
      </c>
      <c r="L275" s="213"/>
      <c r="M275" s="212"/>
      <c r="N275" s="213">
        <f t="shared" si="60"/>
        <v>0</v>
      </c>
      <c r="O275" s="203"/>
      <c r="P275" s="203"/>
      <c r="Q275" s="203"/>
      <c r="R275" s="132"/>
      <c r="T275" s="133" t="s">
        <v>3</v>
      </c>
      <c r="U275" s="36" t="s">
        <v>38</v>
      </c>
      <c r="V275" s="134">
        <v>0</v>
      </c>
      <c r="W275" s="134">
        <f t="shared" si="61"/>
        <v>0</v>
      </c>
      <c r="X275" s="134">
        <v>1.56E-3</v>
      </c>
      <c r="Y275" s="134">
        <f t="shared" si="62"/>
        <v>1.56E-3</v>
      </c>
      <c r="Z275" s="134">
        <v>0</v>
      </c>
      <c r="AA275" s="135">
        <f t="shared" si="63"/>
        <v>0</v>
      </c>
      <c r="AR275" s="13" t="s">
        <v>141</v>
      </c>
      <c r="AT275" s="13" t="s">
        <v>138</v>
      </c>
      <c r="AU275" s="13" t="s">
        <v>125</v>
      </c>
      <c r="AY275" s="13" t="s">
        <v>119</v>
      </c>
      <c r="BE275" s="136">
        <f t="shared" si="64"/>
        <v>0</v>
      </c>
      <c r="BF275" s="136">
        <f t="shared" si="65"/>
        <v>0</v>
      </c>
      <c r="BG275" s="136">
        <f t="shared" si="66"/>
        <v>0</v>
      </c>
      <c r="BH275" s="136">
        <f t="shared" si="67"/>
        <v>0</v>
      </c>
      <c r="BI275" s="136">
        <f t="shared" si="68"/>
        <v>0</v>
      </c>
      <c r="BJ275" s="13" t="s">
        <v>125</v>
      </c>
      <c r="BK275" s="137">
        <f t="shared" si="69"/>
        <v>0</v>
      </c>
      <c r="BL275" s="13" t="s">
        <v>124</v>
      </c>
      <c r="BM275" s="13" t="s">
        <v>718</v>
      </c>
    </row>
    <row r="276" spans="2:65" s="1" customFormat="1" ht="44.25" customHeight="1">
      <c r="B276" s="127"/>
      <c r="C276" s="138" t="s">
        <v>719</v>
      </c>
      <c r="D276" s="138" t="s">
        <v>138</v>
      </c>
      <c r="E276" s="139" t="s">
        <v>720</v>
      </c>
      <c r="F276" s="211" t="s">
        <v>721</v>
      </c>
      <c r="G276" s="212"/>
      <c r="H276" s="212"/>
      <c r="I276" s="212"/>
      <c r="J276" s="140" t="s">
        <v>166</v>
      </c>
      <c r="K276" s="141">
        <v>6</v>
      </c>
      <c r="L276" s="213"/>
      <c r="M276" s="212"/>
      <c r="N276" s="213">
        <f t="shared" si="60"/>
        <v>0</v>
      </c>
      <c r="O276" s="203"/>
      <c r="P276" s="203"/>
      <c r="Q276" s="203"/>
      <c r="R276" s="132"/>
      <c r="T276" s="133" t="s">
        <v>3</v>
      </c>
      <c r="U276" s="36" t="s">
        <v>38</v>
      </c>
      <c r="V276" s="134">
        <v>0</v>
      </c>
      <c r="W276" s="134">
        <f t="shared" si="61"/>
        <v>0</v>
      </c>
      <c r="X276" s="134">
        <v>4.0000000000000002E-4</v>
      </c>
      <c r="Y276" s="134">
        <f t="shared" si="62"/>
        <v>2.4000000000000002E-3</v>
      </c>
      <c r="Z276" s="134">
        <v>0</v>
      </c>
      <c r="AA276" s="135">
        <f t="shared" si="63"/>
        <v>0</v>
      </c>
      <c r="AR276" s="13" t="s">
        <v>141</v>
      </c>
      <c r="AT276" s="13" t="s">
        <v>138</v>
      </c>
      <c r="AU276" s="13" t="s">
        <v>125</v>
      </c>
      <c r="AY276" s="13" t="s">
        <v>119</v>
      </c>
      <c r="BE276" s="136">
        <f t="shared" si="64"/>
        <v>0</v>
      </c>
      <c r="BF276" s="136">
        <f t="shared" si="65"/>
        <v>0</v>
      </c>
      <c r="BG276" s="136">
        <f t="shared" si="66"/>
        <v>0</v>
      </c>
      <c r="BH276" s="136">
        <f t="shared" si="67"/>
        <v>0</v>
      </c>
      <c r="BI276" s="136">
        <f t="shared" si="68"/>
        <v>0</v>
      </c>
      <c r="BJ276" s="13" t="s">
        <v>125</v>
      </c>
      <c r="BK276" s="137">
        <f t="shared" si="69"/>
        <v>0</v>
      </c>
      <c r="BL276" s="13" t="s">
        <v>124</v>
      </c>
      <c r="BM276" s="13" t="s">
        <v>722</v>
      </c>
    </row>
    <row r="277" spans="2:65" s="1" customFormat="1" ht="22.5" customHeight="1">
      <c r="B277" s="127"/>
      <c r="C277" s="128" t="s">
        <v>723</v>
      </c>
      <c r="D277" s="128" t="s">
        <v>120</v>
      </c>
      <c r="E277" s="129" t="s">
        <v>724</v>
      </c>
      <c r="F277" s="202" t="s">
        <v>725</v>
      </c>
      <c r="G277" s="203"/>
      <c r="H277" s="203"/>
      <c r="I277" s="203"/>
      <c r="J277" s="130" t="s">
        <v>166</v>
      </c>
      <c r="K277" s="131">
        <v>2</v>
      </c>
      <c r="L277" s="204"/>
      <c r="M277" s="203"/>
      <c r="N277" s="204">
        <f t="shared" si="60"/>
        <v>0</v>
      </c>
      <c r="O277" s="203"/>
      <c r="P277" s="203"/>
      <c r="Q277" s="203"/>
      <c r="R277" s="132"/>
      <c r="T277" s="133" t="s">
        <v>3</v>
      </c>
      <c r="U277" s="36" t="s">
        <v>38</v>
      </c>
      <c r="V277" s="134">
        <v>1.2809999999999999</v>
      </c>
      <c r="W277" s="134">
        <f t="shared" si="61"/>
        <v>2.5619999999999998</v>
      </c>
      <c r="X277" s="134">
        <v>1.1999999999999999E-3</v>
      </c>
      <c r="Y277" s="134">
        <f t="shared" si="62"/>
        <v>2.3999999999999998E-3</v>
      </c>
      <c r="Z277" s="134">
        <v>0</v>
      </c>
      <c r="AA277" s="135">
        <f t="shared" si="63"/>
        <v>0</v>
      </c>
      <c r="AR277" s="13" t="s">
        <v>185</v>
      </c>
      <c r="AT277" s="13" t="s">
        <v>120</v>
      </c>
      <c r="AU277" s="13" t="s">
        <v>125</v>
      </c>
      <c r="AY277" s="13" t="s">
        <v>119</v>
      </c>
      <c r="BE277" s="136">
        <f t="shared" si="64"/>
        <v>0</v>
      </c>
      <c r="BF277" s="136">
        <f t="shared" si="65"/>
        <v>0</v>
      </c>
      <c r="BG277" s="136">
        <f t="shared" si="66"/>
        <v>0</v>
      </c>
      <c r="BH277" s="136">
        <f t="shared" si="67"/>
        <v>0</v>
      </c>
      <c r="BI277" s="136">
        <f t="shared" si="68"/>
        <v>0</v>
      </c>
      <c r="BJ277" s="13" t="s">
        <v>125</v>
      </c>
      <c r="BK277" s="137">
        <f t="shared" si="69"/>
        <v>0</v>
      </c>
      <c r="BL277" s="13" t="s">
        <v>185</v>
      </c>
      <c r="BM277" s="13" t="s">
        <v>726</v>
      </c>
    </row>
    <row r="278" spans="2:65" s="1" customFormat="1" ht="22.5" customHeight="1">
      <c r="B278" s="127"/>
      <c r="C278" s="128" t="s">
        <v>727</v>
      </c>
      <c r="D278" s="128" t="s">
        <v>120</v>
      </c>
      <c r="E278" s="129" t="s">
        <v>728</v>
      </c>
      <c r="F278" s="202" t="s">
        <v>729</v>
      </c>
      <c r="G278" s="203"/>
      <c r="H278" s="203"/>
      <c r="I278" s="203"/>
      <c r="J278" s="130" t="s">
        <v>166</v>
      </c>
      <c r="K278" s="131">
        <v>1</v>
      </c>
      <c r="L278" s="204"/>
      <c r="M278" s="203"/>
      <c r="N278" s="204">
        <f t="shared" si="60"/>
        <v>0</v>
      </c>
      <c r="O278" s="203"/>
      <c r="P278" s="203"/>
      <c r="Q278" s="203"/>
      <c r="R278" s="132"/>
      <c r="T278" s="133" t="s">
        <v>3</v>
      </c>
      <c r="U278" s="36" t="s">
        <v>38</v>
      </c>
      <c r="V278" s="134">
        <v>2.5819999999999999</v>
      </c>
      <c r="W278" s="134">
        <f t="shared" si="61"/>
        <v>2.5819999999999999</v>
      </c>
      <c r="X278" s="134">
        <v>1.2619999999999999E-2</v>
      </c>
      <c r="Y278" s="134">
        <f t="shared" si="62"/>
        <v>1.2619999999999999E-2</v>
      </c>
      <c r="Z278" s="134">
        <v>0</v>
      </c>
      <c r="AA278" s="135">
        <f t="shared" si="63"/>
        <v>0</v>
      </c>
      <c r="AR278" s="13" t="s">
        <v>185</v>
      </c>
      <c r="AT278" s="13" t="s">
        <v>120</v>
      </c>
      <c r="AU278" s="13" t="s">
        <v>125</v>
      </c>
      <c r="AY278" s="13" t="s">
        <v>119</v>
      </c>
      <c r="BE278" s="136">
        <f t="shared" si="64"/>
        <v>0</v>
      </c>
      <c r="BF278" s="136">
        <f t="shared" si="65"/>
        <v>0</v>
      </c>
      <c r="BG278" s="136">
        <f t="shared" si="66"/>
        <v>0</v>
      </c>
      <c r="BH278" s="136">
        <f t="shared" si="67"/>
        <v>0</v>
      </c>
      <c r="BI278" s="136">
        <f t="shared" si="68"/>
        <v>0</v>
      </c>
      <c r="BJ278" s="13" t="s">
        <v>125</v>
      </c>
      <c r="BK278" s="137">
        <f t="shared" si="69"/>
        <v>0</v>
      </c>
      <c r="BL278" s="13" t="s">
        <v>185</v>
      </c>
      <c r="BM278" s="13" t="s">
        <v>730</v>
      </c>
    </row>
    <row r="279" spans="2:65" s="1" customFormat="1" ht="22.5" customHeight="1">
      <c r="B279" s="127"/>
      <c r="C279" s="128" t="s">
        <v>731</v>
      </c>
      <c r="D279" s="128" t="s">
        <v>120</v>
      </c>
      <c r="E279" s="129" t="s">
        <v>732</v>
      </c>
      <c r="F279" s="202" t="s">
        <v>733</v>
      </c>
      <c r="G279" s="203"/>
      <c r="H279" s="203"/>
      <c r="I279" s="203"/>
      <c r="J279" s="130" t="s">
        <v>166</v>
      </c>
      <c r="K279" s="131">
        <v>1</v>
      </c>
      <c r="L279" s="204"/>
      <c r="M279" s="203"/>
      <c r="N279" s="204">
        <f t="shared" si="60"/>
        <v>0</v>
      </c>
      <c r="O279" s="203"/>
      <c r="P279" s="203"/>
      <c r="Q279" s="203"/>
      <c r="R279" s="132"/>
      <c r="T279" s="133" t="s">
        <v>3</v>
      </c>
      <c r="U279" s="36" t="s">
        <v>38</v>
      </c>
      <c r="V279" s="134">
        <v>2.5819999999999999</v>
      </c>
      <c r="W279" s="134">
        <f t="shared" si="61"/>
        <v>2.5819999999999999</v>
      </c>
      <c r="X279" s="134">
        <v>1.2619999999999999E-2</v>
      </c>
      <c r="Y279" s="134">
        <f t="shared" si="62"/>
        <v>1.2619999999999999E-2</v>
      </c>
      <c r="Z279" s="134">
        <v>0</v>
      </c>
      <c r="AA279" s="135">
        <f t="shared" si="63"/>
        <v>0</v>
      </c>
      <c r="AR279" s="13" t="s">
        <v>185</v>
      </c>
      <c r="AT279" s="13" t="s">
        <v>120</v>
      </c>
      <c r="AU279" s="13" t="s">
        <v>125</v>
      </c>
      <c r="AY279" s="13" t="s">
        <v>119</v>
      </c>
      <c r="BE279" s="136">
        <f t="shared" si="64"/>
        <v>0</v>
      </c>
      <c r="BF279" s="136">
        <f t="shared" si="65"/>
        <v>0</v>
      </c>
      <c r="BG279" s="136">
        <f t="shared" si="66"/>
        <v>0</v>
      </c>
      <c r="BH279" s="136">
        <f t="shared" si="67"/>
        <v>0</v>
      </c>
      <c r="BI279" s="136">
        <f t="shared" si="68"/>
        <v>0</v>
      </c>
      <c r="BJ279" s="13" t="s">
        <v>125</v>
      </c>
      <c r="BK279" s="137">
        <f t="shared" si="69"/>
        <v>0</v>
      </c>
      <c r="BL279" s="13" t="s">
        <v>185</v>
      </c>
      <c r="BM279" s="13" t="s">
        <v>734</v>
      </c>
    </row>
    <row r="280" spans="2:65" s="1" customFormat="1" ht="31.5" customHeight="1">
      <c r="B280" s="127"/>
      <c r="C280" s="128" t="s">
        <v>735</v>
      </c>
      <c r="D280" s="128" t="s">
        <v>120</v>
      </c>
      <c r="E280" s="129" t="s">
        <v>736</v>
      </c>
      <c r="F280" s="202" t="s">
        <v>737</v>
      </c>
      <c r="G280" s="203"/>
      <c r="H280" s="203"/>
      <c r="I280" s="203"/>
      <c r="J280" s="130" t="s">
        <v>166</v>
      </c>
      <c r="K280" s="131">
        <v>1</v>
      </c>
      <c r="L280" s="204"/>
      <c r="M280" s="203"/>
      <c r="N280" s="204">
        <f t="shared" si="60"/>
        <v>0</v>
      </c>
      <c r="O280" s="203"/>
      <c r="P280" s="203"/>
      <c r="Q280" s="203"/>
      <c r="R280" s="132"/>
      <c r="T280" s="133" t="s">
        <v>3</v>
      </c>
      <c r="U280" s="36" t="s">
        <v>38</v>
      </c>
      <c r="V280" s="134">
        <v>0.37125999999999998</v>
      </c>
      <c r="W280" s="134">
        <f t="shared" si="61"/>
        <v>0.37125999999999998</v>
      </c>
      <c r="X280" s="134">
        <v>1.913E-3</v>
      </c>
      <c r="Y280" s="134">
        <f t="shared" si="62"/>
        <v>1.913E-3</v>
      </c>
      <c r="Z280" s="134">
        <v>0</v>
      </c>
      <c r="AA280" s="135">
        <f t="shared" si="63"/>
        <v>0</v>
      </c>
      <c r="AR280" s="13" t="s">
        <v>185</v>
      </c>
      <c r="AT280" s="13" t="s">
        <v>120</v>
      </c>
      <c r="AU280" s="13" t="s">
        <v>125</v>
      </c>
      <c r="AY280" s="13" t="s">
        <v>119</v>
      </c>
      <c r="BE280" s="136">
        <f t="shared" si="64"/>
        <v>0</v>
      </c>
      <c r="BF280" s="136">
        <f t="shared" si="65"/>
        <v>0</v>
      </c>
      <c r="BG280" s="136">
        <f t="shared" si="66"/>
        <v>0</v>
      </c>
      <c r="BH280" s="136">
        <f t="shared" si="67"/>
        <v>0</v>
      </c>
      <c r="BI280" s="136">
        <f t="shared" si="68"/>
        <v>0</v>
      </c>
      <c r="BJ280" s="13" t="s">
        <v>125</v>
      </c>
      <c r="BK280" s="137">
        <f t="shared" si="69"/>
        <v>0</v>
      </c>
      <c r="BL280" s="13" t="s">
        <v>185</v>
      </c>
      <c r="BM280" s="13" t="s">
        <v>738</v>
      </c>
    </row>
    <row r="281" spans="2:65" s="1" customFormat="1" ht="44.25" customHeight="1">
      <c r="B281" s="127"/>
      <c r="C281" s="138" t="s">
        <v>739</v>
      </c>
      <c r="D281" s="138" t="s">
        <v>138</v>
      </c>
      <c r="E281" s="139" t="s">
        <v>740</v>
      </c>
      <c r="F281" s="211" t="s">
        <v>741</v>
      </c>
      <c r="G281" s="212"/>
      <c r="H281" s="212"/>
      <c r="I281" s="212"/>
      <c r="J281" s="140" t="s">
        <v>166</v>
      </c>
      <c r="K281" s="141">
        <v>1</v>
      </c>
      <c r="L281" s="213"/>
      <c r="M281" s="212"/>
      <c r="N281" s="213">
        <f t="shared" si="60"/>
        <v>0</v>
      </c>
      <c r="O281" s="203"/>
      <c r="P281" s="203"/>
      <c r="Q281" s="203"/>
      <c r="R281" s="132"/>
      <c r="T281" s="133" t="s">
        <v>3</v>
      </c>
      <c r="U281" s="36" t="s">
        <v>38</v>
      </c>
      <c r="V281" s="134">
        <v>0</v>
      </c>
      <c r="W281" s="134">
        <f t="shared" si="61"/>
        <v>0</v>
      </c>
      <c r="X281" s="134">
        <v>8.1999999999999998E-4</v>
      </c>
      <c r="Y281" s="134">
        <f t="shared" si="62"/>
        <v>8.1999999999999998E-4</v>
      </c>
      <c r="Z281" s="134">
        <v>0</v>
      </c>
      <c r="AA281" s="135">
        <f t="shared" si="63"/>
        <v>0</v>
      </c>
      <c r="AR281" s="13" t="s">
        <v>141</v>
      </c>
      <c r="AT281" s="13" t="s">
        <v>138</v>
      </c>
      <c r="AU281" s="13" t="s">
        <v>125</v>
      </c>
      <c r="AY281" s="13" t="s">
        <v>119</v>
      </c>
      <c r="BE281" s="136">
        <f t="shared" si="64"/>
        <v>0</v>
      </c>
      <c r="BF281" s="136">
        <f t="shared" si="65"/>
        <v>0</v>
      </c>
      <c r="BG281" s="136">
        <f t="shared" si="66"/>
        <v>0</v>
      </c>
      <c r="BH281" s="136">
        <f t="shared" si="67"/>
        <v>0</v>
      </c>
      <c r="BI281" s="136">
        <f t="shared" si="68"/>
        <v>0</v>
      </c>
      <c r="BJ281" s="13" t="s">
        <v>125</v>
      </c>
      <c r="BK281" s="137">
        <f t="shared" si="69"/>
        <v>0</v>
      </c>
      <c r="BL281" s="13" t="s">
        <v>124</v>
      </c>
      <c r="BM281" s="13" t="s">
        <v>742</v>
      </c>
    </row>
    <row r="282" spans="2:65" s="1" customFormat="1" ht="44.25" customHeight="1">
      <c r="B282" s="127"/>
      <c r="C282" s="128" t="s">
        <v>743</v>
      </c>
      <c r="D282" s="128" t="s">
        <v>120</v>
      </c>
      <c r="E282" s="129" t="s">
        <v>744</v>
      </c>
      <c r="F282" s="202" t="s">
        <v>745</v>
      </c>
      <c r="G282" s="203"/>
      <c r="H282" s="203"/>
      <c r="I282" s="203"/>
      <c r="J282" s="130" t="s">
        <v>166</v>
      </c>
      <c r="K282" s="131">
        <v>1</v>
      </c>
      <c r="L282" s="204"/>
      <c r="M282" s="203"/>
      <c r="N282" s="204">
        <f t="shared" si="60"/>
        <v>0</v>
      </c>
      <c r="O282" s="203"/>
      <c r="P282" s="203"/>
      <c r="Q282" s="203"/>
      <c r="R282" s="132"/>
      <c r="T282" s="133" t="s">
        <v>3</v>
      </c>
      <c r="U282" s="36" t="s">
        <v>38</v>
      </c>
      <c r="V282" s="134">
        <v>0.45</v>
      </c>
      <c r="W282" s="134">
        <f t="shared" si="61"/>
        <v>0.45</v>
      </c>
      <c r="X282" s="134">
        <v>5.4000000000000003E-3</v>
      </c>
      <c r="Y282" s="134">
        <f t="shared" si="62"/>
        <v>5.4000000000000003E-3</v>
      </c>
      <c r="Z282" s="134">
        <v>0</v>
      </c>
      <c r="AA282" s="135">
        <f t="shared" si="63"/>
        <v>0</v>
      </c>
      <c r="AR282" s="13" t="s">
        <v>185</v>
      </c>
      <c r="AT282" s="13" t="s">
        <v>120</v>
      </c>
      <c r="AU282" s="13" t="s">
        <v>125</v>
      </c>
      <c r="AY282" s="13" t="s">
        <v>119</v>
      </c>
      <c r="BE282" s="136">
        <f t="shared" si="64"/>
        <v>0</v>
      </c>
      <c r="BF282" s="136">
        <f t="shared" si="65"/>
        <v>0</v>
      </c>
      <c r="BG282" s="136">
        <f t="shared" si="66"/>
        <v>0</v>
      </c>
      <c r="BH282" s="136">
        <f t="shared" si="67"/>
        <v>0</v>
      </c>
      <c r="BI282" s="136">
        <f t="shared" si="68"/>
        <v>0</v>
      </c>
      <c r="BJ282" s="13" t="s">
        <v>125</v>
      </c>
      <c r="BK282" s="137">
        <f t="shared" si="69"/>
        <v>0</v>
      </c>
      <c r="BL282" s="13" t="s">
        <v>185</v>
      </c>
      <c r="BM282" s="13" t="s">
        <v>746</v>
      </c>
    </row>
    <row r="283" spans="2:65" s="1" customFormat="1" ht="44.25" customHeight="1">
      <c r="B283" s="127"/>
      <c r="C283" s="128" t="s">
        <v>747</v>
      </c>
      <c r="D283" s="128" t="s">
        <v>120</v>
      </c>
      <c r="E283" s="129" t="s">
        <v>748</v>
      </c>
      <c r="F283" s="202" t="s">
        <v>749</v>
      </c>
      <c r="G283" s="203"/>
      <c r="H283" s="203"/>
      <c r="I283" s="203"/>
      <c r="J283" s="130" t="s">
        <v>750</v>
      </c>
      <c r="K283" s="131">
        <v>9</v>
      </c>
      <c r="L283" s="204"/>
      <c r="M283" s="203"/>
      <c r="N283" s="204">
        <f t="shared" si="60"/>
        <v>0</v>
      </c>
      <c r="O283" s="203"/>
      <c r="P283" s="203"/>
      <c r="Q283" s="203"/>
      <c r="R283" s="132"/>
      <c r="T283" s="133" t="s">
        <v>3</v>
      </c>
      <c r="U283" s="36" t="s">
        <v>38</v>
      </c>
      <c r="V283" s="134">
        <v>1.554</v>
      </c>
      <c r="W283" s="134">
        <f t="shared" si="61"/>
        <v>13.986000000000001</v>
      </c>
      <c r="X283" s="134">
        <v>2.1229999999999999E-2</v>
      </c>
      <c r="Y283" s="134">
        <f t="shared" si="62"/>
        <v>0.19106999999999999</v>
      </c>
      <c r="Z283" s="134">
        <v>0</v>
      </c>
      <c r="AA283" s="135">
        <f t="shared" si="63"/>
        <v>0</v>
      </c>
      <c r="AR283" s="13" t="s">
        <v>185</v>
      </c>
      <c r="AT283" s="13" t="s">
        <v>120</v>
      </c>
      <c r="AU283" s="13" t="s">
        <v>125</v>
      </c>
      <c r="AY283" s="13" t="s">
        <v>119</v>
      </c>
      <c r="BE283" s="136">
        <f t="shared" si="64"/>
        <v>0</v>
      </c>
      <c r="BF283" s="136">
        <f t="shared" si="65"/>
        <v>0</v>
      </c>
      <c r="BG283" s="136">
        <f t="shared" si="66"/>
        <v>0</v>
      </c>
      <c r="BH283" s="136">
        <f t="shared" si="67"/>
        <v>0</v>
      </c>
      <c r="BI283" s="136">
        <f t="shared" si="68"/>
        <v>0</v>
      </c>
      <c r="BJ283" s="13" t="s">
        <v>125</v>
      </c>
      <c r="BK283" s="137">
        <f t="shared" si="69"/>
        <v>0</v>
      </c>
      <c r="BL283" s="13" t="s">
        <v>185</v>
      </c>
      <c r="BM283" s="13" t="s">
        <v>751</v>
      </c>
    </row>
    <row r="284" spans="2:65" s="1" customFormat="1" ht="57" customHeight="1">
      <c r="B284" s="127"/>
      <c r="C284" s="128" t="s">
        <v>752</v>
      </c>
      <c r="D284" s="128" t="s">
        <v>120</v>
      </c>
      <c r="E284" s="129" t="s">
        <v>753</v>
      </c>
      <c r="F284" s="202" t="s">
        <v>754</v>
      </c>
      <c r="G284" s="203"/>
      <c r="H284" s="203"/>
      <c r="I284" s="203"/>
      <c r="J284" s="130" t="s">
        <v>166</v>
      </c>
      <c r="K284" s="131">
        <v>27</v>
      </c>
      <c r="L284" s="204"/>
      <c r="M284" s="203"/>
      <c r="N284" s="204">
        <f t="shared" si="60"/>
        <v>0</v>
      </c>
      <c r="O284" s="203"/>
      <c r="P284" s="203"/>
      <c r="Q284" s="203"/>
      <c r="R284" s="132"/>
      <c r="T284" s="133" t="s">
        <v>3</v>
      </c>
      <c r="U284" s="36" t="s">
        <v>38</v>
      </c>
      <c r="V284" s="134">
        <v>2.5819999999999999</v>
      </c>
      <c r="W284" s="134">
        <f t="shared" si="61"/>
        <v>69.713999999999999</v>
      </c>
      <c r="X284" s="134">
        <v>1.2619999999999999E-2</v>
      </c>
      <c r="Y284" s="134">
        <f t="shared" si="62"/>
        <v>0.34073999999999999</v>
      </c>
      <c r="Z284" s="134">
        <v>0</v>
      </c>
      <c r="AA284" s="135">
        <f t="shared" si="63"/>
        <v>0</v>
      </c>
      <c r="AR284" s="13" t="s">
        <v>185</v>
      </c>
      <c r="AT284" s="13" t="s">
        <v>120</v>
      </c>
      <c r="AU284" s="13" t="s">
        <v>125</v>
      </c>
      <c r="AY284" s="13" t="s">
        <v>119</v>
      </c>
      <c r="BE284" s="136">
        <f t="shared" si="64"/>
        <v>0</v>
      </c>
      <c r="BF284" s="136">
        <f t="shared" si="65"/>
        <v>0</v>
      </c>
      <c r="BG284" s="136">
        <f t="shared" si="66"/>
        <v>0</v>
      </c>
      <c r="BH284" s="136">
        <f t="shared" si="67"/>
        <v>0</v>
      </c>
      <c r="BI284" s="136">
        <f t="shared" si="68"/>
        <v>0</v>
      </c>
      <c r="BJ284" s="13" t="s">
        <v>125</v>
      </c>
      <c r="BK284" s="137">
        <f t="shared" si="69"/>
        <v>0</v>
      </c>
      <c r="BL284" s="13" t="s">
        <v>185</v>
      </c>
      <c r="BM284" s="13" t="s">
        <v>755</v>
      </c>
    </row>
    <row r="285" spans="2:65" s="1" customFormat="1" ht="31.5" customHeight="1">
      <c r="B285" s="127"/>
      <c r="C285" s="128" t="s">
        <v>756</v>
      </c>
      <c r="D285" s="128" t="s">
        <v>120</v>
      </c>
      <c r="E285" s="129" t="s">
        <v>757</v>
      </c>
      <c r="F285" s="202" t="s">
        <v>758</v>
      </c>
      <c r="G285" s="203"/>
      <c r="H285" s="203"/>
      <c r="I285" s="203"/>
      <c r="J285" s="130" t="s">
        <v>183</v>
      </c>
      <c r="K285" s="131">
        <v>1541</v>
      </c>
      <c r="L285" s="204"/>
      <c r="M285" s="203"/>
      <c r="N285" s="204">
        <f t="shared" si="60"/>
        <v>0</v>
      </c>
      <c r="O285" s="203"/>
      <c r="P285" s="203"/>
      <c r="Q285" s="203"/>
      <c r="R285" s="132"/>
      <c r="T285" s="133" t="s">
        <v>3</v>
      </c>
      <c r="U285" s="36" t="s">
        <v>38</v>
      </c>
      <c r="V285" s="134">
        <v>6.3380000000000006E-2</v>
      </c>
      <c r="W285" s="134">
        <f t="shared" si="61"/>
        <v>97.668580000000006</v>
      </c>
      <c r="X285" s="134">
        <v>1.8689800000000001E-4</v>
      </c>
      <c r="Y285" s="134">
        <f t="shared" si="62"/>
        <v>0.28800981800000003</v>
      </c>
      <c r="Z285" s="134">
        <v>0</v>
      </c>
      <c r="AA285" s="135">
        <f t="shared" si="63"/>
        <v>0</v>
      </c>
      <c r="AR285" s="13" t="s">
        <v>185</v>
      </c>
      <c r="AT285" s="13" t="s">
        <v>120</v>
      </c>
      <c r="AU285" s="13" t="s">
        <v>125</v>
      </c>
      <c r="AY285" s="13" t="s">
        <v>119</v>
      </c>
      <c r="BE285" s="136">
        <f t="shared" si="64"/>
        <v>0</v>
      </c>
      <c r="BF285" s="136">
        <f t="shared" si="65"/>
        <v>0</v>
      </c>
      <c r="BG285" s="136">
        <f t="shared" si="66"/>
        <v>0</v>
      </c>
      <c r="BH285" s="136">
        <f t="shared" si="67"/>
        <v>0</v>
      </c>
      <c r="BI285" s="136">
        <f t="shared" si="68"/>
        <v>0</v>
      </c>
      <c r="BJ285" s="13" t="s">
        <v>125</v>
      </c>
      <c r="BK285" s="137">
        <f t="shared" si="69"/>
        <v>0</v>
      </c>
      <c r="BL285" s="13" t="s">
        <v>185</v>
      </c>
      <c r="BM285" s="13" t="s">
        <v>759</v>
      </c>
    </row>
    <row r="286" spans="2:65" s="1" customFormat="1" ht="31.5" customHeight="1">
      <c r="B286" s="127"/>
      <c r="C286" s="128" t="s">
        <v>760</v>
      </c>
      <c r="D286" s="128" t="s">
        <v>120</v>
      </c>
      <c r="E286" s="129" t="s">
        <v>761</v>
      </c>
      <c r="F286" s="202" t="s">
        <v>762</v>
      </c>
      <c r="G286" s="203"/>
      <c r="H286" s="203"/>
      <c r="I286" s="203"/>
      <c r="J286" s="130" t="s">
        <v>183</v>
      </c>
      <c r="K286" s="131">
        <v>1541</v>
      </c>
      <c r="L286" s="204"/>
      <c r="M286" s="203"/>
      <c r="N286" s="204">
        <f t="shared" si="60"/>
        <v>0</v>
      </c>
      <c r="O286" s="203"/>
      <c r="P286" s="203"/>
      <c r="Q286" s="203"/>
      <c r="R286" s="132"/>
      <c r="T286" s="133" t="s">
        <v>3</v>
      </c>
      <c r="U286" s="36" t="s">
        <v>38</v>
      </c>
      <c r="V286" s="134">
        <v>5.8349999999999999E-2</v>
      </c>
      <c r="W286" s="134">
        <f t="shared" si="61"/>
        <v>89.917349999999999</v>
      </c>
      <c r="X286" s="134">
        <v>1.0000000000000001E-5</v>
      </c>
      <c r="Y286" s="134">
        <f t="shared" si="62"/>
        <v>1.5410000000000002E-2</v>
      </c>
      <c r="Z286" s="134">
        <v>0</v>
      </c>
      <c r="AA286" s="135">
        <f t="shared" si="63"/>
        <v>0</v>
      </c>
      <c r="AR286" s="13" t="s">
        <v>185</v>
      </c>
      <c r="AT286" s="13" t="s">
        <v>120</v>
      </c>
      <c r="AU286" s="13" t="s">
        <v>125</v>
      </c>
      <c r="AY286" s="13" t="s">
        <v>119</v>
      </c>
      <c r="BE286" s="136">
        <f t="shared" si="64"/>
        <v>0</v>
      </c>
      <c r="BF286" s="136">
        <f t="shared" si="65"/>
        <v>0</v>
      </c>
      <c r="BG286" s="136">
        <f t="shared" si="66"/>
        <v>0</v>
      </c>
      <c r="BH286" s="136">
        <f t="shared" si="67"/>
        <v>0</v>
      </c>
      <c r="BI286" s="136">
        <f t="shared" si="68"/>
        <v>0</v>
      </c>
      <c r="BJ286" s="13" t="s">
        <v>125</v>
      </c>
      <c r="BK286" s="137">
        <f t="shared" si="69"/>
        <v>0</v>
      </c>
      <c r="BL286" s="13" t="s">
        <v>185</v>
      </c>
      <c r="BM286" s="13" t="s">
        <v>763</v>
      </c>
    </row>
    <row r="287" spans="2:65" s="1" customFormat="1" ht="44.25" customHeight="1">
      <c r="B287" s="127"/>
      <c r="C287" s="128" t="s">
        <v>764</v>
      </c>
      <c r="D287" s="128" t="s">
        <v>120</v>
      </c>
      <c r="E287" s="129" t="s">
        <v>765</v>
      </c>
      <c r="F287" s="202" t="s">
        <v>766</v>
      </c>
      <c r="G287" s="203"/>
      <c r="H287" s="203"/>
      <c r="I287" s="203"/>
      <c r="J287" s="130" t="s">
        <v>548</v>
      </c>
      <c r="K287" s="131">
        <v>50</v>
      </c>
      <c r="L287" s="204"/>
      <c r="M287" s="203"/>
      <c r="N287" s="204">
        <f t="shared" si="60"/>
        <v>0</v>
      </c>
      <c r="O287" s="203"/>
      <c r="P287" s="203"/>
      <c r="Q287" s="203"/>
      <c r="R287" s="132"/>
      <c r="T287" s="133" t="s">
        <v>3</v>
      </c>
      <c r="U287" s="36" t="s">
        <v>38</v>
      </c>
      <c r="V287" s="134">
        <v>0.44</v>
      </c>
      <c r="W287" s="134">
        <f t="shared" si="61"/>
        <v>22</v>
      </c>
      <c r="X287" s="134">
        <v>0</v>
      </c>
      <c r="Y287" s="134">
        <f t="shared" si="62"/>
        <v>0</v>
      </c>
      <c r="Z287" s="134">
        <v>0</v>
      </c>
      <c r="AA287" s="135">
        <f t="shared" si="63"/>
        <v>0</v>
      </c>
      <c r="AR287" s="13" t="s">
        <v>185</v>
      </c>
      <c r="AT287" s="13" t="s">
        <v>120</v>
      </c>
      <c r="AU287" s="13" t="s">
        <v>125</v>
      </c>
      <c r="AY287" s="13" t="s">
        <v>119</v>
      </c>
      <c r="BE287" s="136">
        <f t="shared" si="64"/>
        <v>0</v>
      </c>
      <c r="BF287" s="136">
        <f t="shared" si="65"/>
        <v>0</v>
      </c>
      <c r="BG287" s="136">
        <f t="shared" si="66"/>
        <v>0</v>
      </c>
      <c r="BH287" s="136">
        <f t="shared" si="67"/>
        <v>0</v>
      </c>
      <c r="BI287" s="136">
        <f t="shared" si="68"/>
        <v>0</v>
      </c>
      <c r="BJ287" s="13" t="s">
        <v>125</v>
      </c>
      <c r="BK287" s="137">
        <f t="shared" si="69"/>
        <v>0</v>
      </c>
      <c r="BL287" s="13" t="s">
        <v>185</v>
      </c>
      <c r="BM287" s="13" t="s">
        <v>767</v>
      </c>
    </row>
    <row r="288" spans="2:65" s="1" customFormat="1" ht="31.5" customHeight="1">
      <c r="B288" s="127"/>
      <c r="C288" s="128" t="s">
        <v>768</v>
      </c>
      <c r="D288" s="128" t="s">
        <v>120</v>
      </c>
      <c r="E288" s="129" t="s">
        <v>769</v>
      </c>
      <c r="F288" s="202" t="s">
        <v>770</v>
      </c>
      <c r="G288" s="203"/>
      <c r="H288" s="203"/>
      <c r="I288" s="203"/>
      <c r="J288" s="130" t="s">
        <v>339</v>
      </c>
      <c r="K288" s="131">
        <v>0.6</v>
      </c>
      <c r="L288" s="204"/>
      <c r="M288" s="203"/>
      <c r="N288" s="204">
        <f t="shared" si="60"/>
        <v>0</v>
      </c>
      <c r="O288" s="203"/>
      <c r="P288" s="203"/>
      <c r="Q288" s="203"/>
      <c r="R288" s="132"/>
      <c r="T288" s="133" t="s">
        <v>3</v>
      </c>
      <c r="U288" s="36" t="s">
        <v>38</v>
      </c>
      <c r="V288" s="134">
        <v>0</v>
      </c>
      <c r="W288" s="134">
        <f t="shared" si="61"/>
        <v>0</v>
      </c>
      <c r="X288" s="134">
        <v>0</v>
      </c>
      <c r="Y288" s="134">
        <f t="shared" si="62"/>
        <v>0</v>
      </c>
      <c r="Z288" s="134">
        <v>0</v>
      </c>
      <c r="AA288" s="135">
        <f t="shared" si="63"/>
        <v>0</v>
      </c>
      <c r="AR288" s="13" t="s">
        <v>185</v>
      </c>
      <c r="AT288" s="13" t="s">
        <v>120</v>
      </c>
      <c r="AU288" s="13" t="s">
        <v>125</v>
      </c>
      <c r="AY288" s="13" t="s">
        <v>119</v>
      </c>
      <c r="BE288" s="136">
        <f t="shared" si="64"/>
        <v>0</v>
      </c>
      <c r="BF288" s="136">
        <f t="shared" si="65"/>
        <v>0</v>
      </c>
      <c r="BG288" s="136">
        <f t="shared" si="66"/>
        <v>0</v>
      </c>
      <c r="BH288" s="136">
        <f t="shared" si="67"/>
        <v>0</v>
      </c>
      <c r="BI288" s="136">
        <f t="shared" si="68"/>
        <v>0</v>
      </c>
      <c r="BJ288" s="13" t="s">
        <v>125</v>
      </c>
      <c r="BK288" s="137">
        <f t="shared" si="69"/>
        <v>0</v>
      </c>
      <c r="BL288" s="13" t="s">
        <v>185</v>
      </c>
      <c r="BM288" s="13" t="s">
        <v>771</v>
      </c>
    </row>
    <row r="289" spans="2:65" s="1" customFormat="1" ht="31.5" customHeight="1">
      <c r="B289" s="127"/>
      <c r="C289" s="128" t="s">
        <v>772</v>
      </c>
      <c r="D289" s="128" t="s">
        <v>120</v>
      </c>
      <c r="E289" s="129" t="s">
        <v>773</v>
      </c>
      <c r="F289" s="202" t="s">
        <v>774</v>
      </c>
      <c r="G289" s="203"/>
      <c r="H289" s="203"/>
      <c r="I289" s="203"/>
      <c r="J289" s="130" t="s">
        <v>339</v>
      </c>
      <c r="K289" s="131">
        <v>0.6</v>
      </c>
      <c r="L289" s="204"/>
      <c r="M289" s="203"/>
      <c r="N289" s="204">
        <f t="shared" si="60"/>
        <v>0</v>
      </c>
      <c r="O289" s="203"/>
      <c r="P289" s="203"/>
      <c r="Q289" s="203"/>
      <c r="R289" s="132"/>
      <c r="T289" s="133" t="s">
        <v>3</v>
      </c>
      <c r="U289" s="36" t="s">
        <v>38</v>
      </c>
      <c r="V289" s="134">
        <v>0</v>
      </c>
      <c r="W289" s="134">
        <f t="shared" si="61"/>
        <v>0</v>
      </c>
      <c r="X289" s="134">
        <v>0</v>
      </c>
      <c r="Y289" s="134">
        <f t="shared" si="62"/>
        <v>0</v>
      </c>
      <c r="Z289" s="134">
        <v>0</v>
      </c>
      <c r="AA289" s="135">
        <f t="shared" si="63"/>
        <v>0</v>
      </c>
      <c r="AR289" s="13" t="s">
        <v>185</v>
      </c>
      <c r="AT289" s="13" t="s">
        <v>120</v>
      </c>
      <c r="AU289" s="13" t="s">
        <v>125</v>
      </c>
      <c r="AY289" s="13" t="s">
        <v>119</v>
      </c>
      <c r="BE289" s="136">
        <f t="shared" si="64"/>
        <v>0</v>
      </c>
      <c r="BF289" s="136">
        <f t="shared" si="65"/>
        <v>0</v>
      </c>
      <c r="BG289" s="136">
        <f t="shared" si="66"/>
        <v>0</v>
      </c>
      <c r="BH289" s="136">
        <f t="shared" si="67"/>
        <v>0</v>
      </c>
      <c r="BI289" s="136">
        <f t="shared" si="68"/>
        <v>0</v>
      </c>
      <c r="BJ289" s="13" t="s">
        <v>125</v>
      </c>
      <c r="BK289" s="137">
        <f t="shared" si="69"/>
        <v>0</v>
      </c>
      <c r="BL289" s="13" t="s">
        <v>185</v>
      </c>
      <c r="BM289" s="13" t="s">
        <v>775</v>
      </c>
    </row>
    <row r="290" spans="2:65" s="9" customFormat="1" ht="29.85" customHeight="1">
      <c r="B290" s="116"/>
      <c r="C290" s="117"/>
      <c r="D290" s="126" t="s">
        <v>102</v>
      </c>
      <c r="E290" s="126"/>
      <c r="F290" s="126"/>
      <c r="G290" s="126"/>
      <c r="H290" s="126"/>
      <c r="I290" s="126"/>
      <c r="J290" s="126"/>
      <c r="K290" s="126"/>
      <c r="L290" s="126"/>
      <c r="M290" s="126"/>
      <c r="N290" s="214">
        <f>BK290</f>
        <v>0</v>
      </c>
      <c r="O290" s="215"/>
      <c r="P290" s="215"/>
      <c r="Q290" s="215"/>
      <c r="R290" s="119"/>
      <c r="T290" s="120"/>
      <c r="U290" s="117"/>
      <c r="V290" s="117"/>
      <c r="W290" s="121">
        <f>SUM(W291:W347)</f>
        <v>512.78435555999999</v>
      </c>
      <c r="X290" s="117"/>
      <c r="Y290" s="121">
        <f>SUM(Y291:Y347)</f>
        <v>8.3153508990179983</v>
      </c>
      <c r="Z290" s="117"/>
      <c r="AA290" s="122">
        <f>SUM(AA291:AA347)</f>
        <v>1.28518</v>
      </c>
      <c r="AR290" s="123" t="s">
        <v>125</v>
      </c>
      <c r="AT290" s="124" t="s">
        <v>70</v>
      </c>
      <c r="AU290" s="124" t="s">
        <v>78</v>
      </c>
      <c r="AY290" s="123" t="s">
        <v>119</v>
      </c>
      <c r="BK290" s="125">
        <f>SUM(BK291:BK347)</f>
        <v>0</v>
      </c>
    </row>
    <row r="291" spans="2:65" s="1" customFormat="1" ht="31.5" customHeight="1">
      <c r="B291" s="127"/>
      <c r="C291" s="128" t="s">
        <v>776</v>
      </c>
      <c r="D291" s="128" t="s">
        <v>120</v>
      </c>
      <c r="E291" s="129" t="s">
        <v>777</v>
      </c>
      <c r="F291" s="202" t="s">
        <v>778</v>
      </c>
      <c r="G291" s="203"/>
      <c r="H291" s="203"/>
      <c r="I291" s="203"/>
      <c r="J291" s="130" t="s">
        <v>750</v>
      </c>
      <c r="K291" s="131">
        <v>9</v>
      </c>
      <c r="L291" s="204"/>
      <c r="M291" s="203"/>
      <c r="N291" s="204">
        <f t="shared" ref="N291:N322" si="70">ROUND(L291*K291,3)</f>
        <v>0</v>
      </c>
      <c r="O291" s="203"/>
      <c r="P291" s="203"/>
      <c r="Q291" s="203"/>
      <c r="R291" s="132"/>
      <c r="T291" s="133" t="s">
        <v>3</v>
      </c>
      <c r="U291" s="36" t="s">
        <v>38</v>
      </c>
      <c r="V291" s="134">
        <v>0.38131999999999999</v>
      </c>
      <c r="W291" s="134">
        <f t="shared" ref="W291:W322" si="71">V291*K291</f>
        <v>3.43188</v>
      </c>
      <c r="X291" s="134">
        <v>0</v>
      </c>
      <c r="Y291" s="134">
        <f t="shared" ref="Y291:Y322" si="72">X291*K291</f>
        <v>0</v>
      </c>
      <c r="Z291" s="134">
        <v>1.72E-2</v>
      </c>
      <c r="AA291" s="135">
        <f t="shared" ref="AA291:AA322" si="73">Z291*K291</f>
        <v>0.15479999999999999</v>
      </c>
      <c r="AR291" s="13" t="s">
        <v>185</v>
      </c>
      <c r="AT291" s="13" t="s">
        <v>120</v>
      </c>
      <c r="AU291" s="13" t="s">
        <v>125</v>
      </c>
      <c r="AY291" s="13" t="s">
        <v>119</v>
      </c>
      <c r="BE291" s="136">
        <f t="shared" ref="BE291:BE322" si="74">IF(U291="základná",N291,0)</f>
        <v>0</v>
      </c>
      <c r="BF291" s="136">
        <f t="shared" ref="BF291:BF322" si="75">IF(U291="znížená",N291,0)</f>
        <v>0</v>
      </c>
      <c r="BG291" s="136">
        <f t="shared" ref="BG291:BG322" si="76">IF(U291="zákl. prenesená",N291,0)</f>
        <v>0</v>
      </c>
      <c r="BH291" s="136">
        <f t="shared" ref="BH291:BH322" si="77">IF(U291="zníž. prenesená",N291,0)</f>
        <v>0</v>
      </c>
      <c r="BI291" s="136">
        <f t="shared" ref="BI291:BI322" si="78">IF(U291="nulová",N291,0)</f>
        <v>0</v>
      </c>
      <c r="BJ291" s="13" t="s">
        <v>125</v>
      </c>
      <c r="BK291" s="137">
        <f t="shared" ref="BK291:BK322" si="79">ROUND(L291*K291,3)</f>
        <v>0</v>
      </c>
      <c r="BL291" s="13" t="s">
        <v>185</v>
      </c>
      <c r="BM291" s="13" t="s">
        <v>779</v>
      </c>
    </row>
    <row r="292" spans="2:65" s="1" customFormat="1" ht="31.5" customHeight="1">
      <c r="B292" s="127"/>
      <c r="C292" s="128" t="s">
        <v>780</v>
      </c>
      <c r="D292" s="128" t="s">
        <v>120</v>
      </c>
      <c r="E292" s="129" t="s">
        <v>781</v>
      </c>
      <c r="F292" s="202" t="s">
        <v>782</v>
      </c>
      <c r="G292" s="203"/>
      <c r="H292" s="203"/>
      <c r="I292" s="203"/>
      <c r="J292" s="130" t="s">
        <v>750</v>
      </c>
      <c r="K292" s="131">
        <v>24</v>
      </c>
      <c r="L292" s="204"/>
      <c r="M292" s="203"/>
      <c r="N292" s="204">
        <f t="shared" si="70"/>
        <v>0</v>
      </c>
      <c r="O292" s="203"/>
      <c r="P292" s="203"/>
      <c r="Q292" s="203"/>
      <c r="R292" s="132"/>
      <c r="T292" s="133" t="s">
        <v>3</v>
      </c>
      <c r="U292" s="36" t="s">
        <v>38</v>
      </c>
      <c r="V292" s="134">
        <v>0.34208</v>
      </c>
      <c r="W292" s="134">
        <f t="shared" si="71"/>
        <v>8.2099200000000003</v>
      </c>
      <c r="X292" s="134">
        <v>0</v>
      </c>
      <c r="Y292" s="134">
        <f t="shared" si="72"/>
        <v>0</v>
      </c>
      <c r="Z292" s="134">
        <v>1.9460000000000002E-2</v>
      </c>
      <c r="AA292" s="135">
        <f t="shared" si="73"/>
        <v>0.46704000000000001</v>
      </c>
      <c r="AR292" s="13" t="s">
        <v>185</v>
      </c>
      <c r="AT292" s="13" t="s">
        <v>120</v>
      </c>
      <c r="AU292" s="13" t="s">
        <v>125</v>
      </c>
      <c r="AY292" s="13" t="s">
        <v>119</v>
      </c>
      <c r="BE292" s="136">
        <f t="shared" si="74"/>
        <v>0</v>
      </c>
      <c r="BF292" s="136">
        <f t="shared" si="75"/>
        <v>0</v>
      </c>
      <c r="BG292" s="136">
        <f t="shared" si="76"/>
        <v>0</v>
      </c>
      <c r="BH292" s="136">
        <f t="shared" si="77"/>
        <v>0</v>
      </c>
      <c r="BI292" s="136">
        <f t="shared" si="78"/>
        <v>0</v>
      </c>
      <c r="BJ292" s="13" t="s">
        <v>125</v>
      </c>
      <c r="BK292" s="137">
        <f t="shared" si="79"/>
        <v>0</v>
      </c>
      <c r="BL292" s="13" t="s">
        <v>185</v>
      </c>
      <c r="BM292" s="13" t="s">
        <v>783</v>
      </c>
    </row>
    <row r="293" spans="2:65" s="1" customFormat="1" ht="31.5" customHeight="1">
      <c r="B293" s="127"/>
      <c r="C293" s="128" t="s">
        <v>784</v>
      </c>
      <c r="D293" s="128" t="s">
        <v>120</v>
      </c>
      <c r="E293" s="129" t="s">
        <v>785</v>
      </c>
      <c r="F293" s="202" t="s">
        <v>786</v>
      </c>
      <c r="G293" s="203"/>
      <c r="H293" s="203"/>
      <c r="I293" s="203"/>
      <c r="J293" s="130" t="s">
        <v>750</v>
      </c>
      <c r="K293" s="131">
        <v>4</v>
      </c>
      <c r="L293" s="204"/>
      <c r="M293" s="203"/>
      <c r="N293" s="204">
        <f t="shared" si="70"/>
        <v>0</v>
      </c>
      <c r="O293" s="203"/>
      <c r="P293" s="203"/>
      <c r="Q293" s="203"/>
      <c r="R293" s="132"/>
      <c r="T293" s="133" t="s">
        <v>3</v>
      </c>
      <c r="U293" s="36" t="s">
        <v>38</v>
      </c>
      <c r="V293" s="134">
        <v>0.36220000000000002</v>
      </c>
      <c r="W293" s="134">
        <f t="shared" si="71"/>
        <v>1.4488000000000001</v>
      </c>
      <c r="X293" s="134">
        <v>0</v>
      </c>
      <c r="Y293" s="134">
        <f t="shared" si="72"/>
        <v>0</v>
      </c>
      <c r="Z293" s="134">
        <v>2.4500000000000001E-2</v>
      </c>
      <c r="AA293" s="135">
        <f t="shared" si="73"/>
        <v>9.8000000000000004E-2</v>
      </c>
      <c r="AR293" s="13" t="s">
        <v>185</v>
      </c>
      <c r="AT293" s="13" t="s">
        <v>120</v>
      </c>
      <c r="AU293" s="13" t="s">
        <v>125</v>
      </c>
      <c r="AY293" s="13" t="s">
        <v>119</v>
      </c>
      <c r="BE293" s="136">
        <f t="shared" si="74"/>
        <v>0</v>
      </c>
      <c r="BF293" s="136">
        <f t="shared" si="75"/>
        <v>0</v>
      </c>
      <c r="BG293" s="136">
        <f t="shared" si="76"/>
        <v>0</v>
      </c>
      <c r="BH293" s="136">
        <f t="shared" si="77"/>
        <v>0</v>
      </c>
      <c r="BI293" s="136">
        <f t="shared" si="78"/>
        <v>0</v>
      </c>
      <c r="BJ293" s="13" t="s">
        <v>125</v>
      </c>
      <c r="BK293" s="137">
        <f t="shared" si="79"/>
        <v>0</v>
      </c>
      <c r="BL293" s="13" t="s">
        <v>185</v>
      </c>
      <c r="BM293" s="13" t="s">
        <v>787</v>
      </c>
    </row>
    <row r="294" spans="2:65" s="1" customFormat="1" ht="44.25" customHeight="1">
      <c r="B294" s="127"/>
      <c r="C294" s="128" t="s">
        <v>788</v>
      </c>
      <c r="D294" s="128" t="s">
        <v>120</v>
      </c>
      <c r="E294" s="129" t="s">
        <v>789</v>
      </c>
      <c r="F294" s="202" t="s">
        <v>790</v>
      </c>
      <c r="G294" s="203"/>
      <c r="H294" s="203"/>
      <c r="I294" s="203"/>
      <c r="J294" s="130" t="s">
        <v>750</v>
      </c>
      <c r="K294" s="131">
        <v>1</v>
      </c>
      <c r="L294" s="204"/>
      <c r="M294" s="203"/>
      <c r="N294" s="204">
        <f t="shared" si="70"/>
        <v>0</v>
      </c>
      <c r="O294" s="203"/>
      <c r="P294" s="203"/>
      <c r="Q294" s="203"/>
      <c r="R294" s="132"/>
      <c r="T294" s="133" t="s">
        <v>3</v>
      </c>
      <c r="U294" s="36" t="s">
        <v>38</v>
      </c>
      <c r="V294" s="134">
        <v>0.53827999999999998</v>
      </c>
      <c r="W294" s="134">
        <f t="shared" si="71"/>
        <v>0.53827999999999998</v>
      </c>
      <c r="X294" s="134">
        <v>0</v>
      </c>
      <c r="Y294" s="134">
        <f t="shared" si="72"/>
        <v>0</v>
      </c>
      <c r="Z294" s="134">
        <v>3.4700000000000002E-2</v>
      </c>
      <c r="AA294" s="135">
        <f t="shared" si="73"/>
        <v>3.4700000000000002E-2</v>
      </c>
      <c r="AR294" s="13" t="s">
        <v>185</v>
      </c>
      <c r="AT294" s="13" t="s">
        <v>120</v>
      </c>
      <c r="AU294" s="13" t="s">
        <v>125</v>
      </c>
      <c r="AY294" s="13" t="s">
        <v>119</v>
      </c>
      <c r="BE294" s="136">
        <f t="shared" si="74"/>
        <v>0</v>
      </c>
      <c r="BF294" s="136">
        <f t="shared" si="75"/>
        <v>0</v>
      </c>
      <c r="BG294" s="136">
        <f t="shared" si="76"/>
        <v>0</v>
      </c>
      <c r="BH294" s="136">
        <f t="shared" si="77"/>
        <v>0</v>
      </c>
      <c r="BI294" s="136">
        <f t="shared" si="78"/>
        <v>0</v>
      </c>
      <c r="BJ294" s="13" t="s">
        <v>125</v>
      </c>
      <c r="BK294" s="137">
        <f t="shared" si="79"/>
        <v>0</v>
      </c>
      <c r="BL294" s="13" t="s">
        <v>185</v>
      </c>
      <c r="BM294" s="13" t="s">
        <v>791</v>
      </c>
    </row>
    <row r="295" spans="2:65" s="1" customFormat="1" ht="22.5" customHeight="1">
      <c r="B295" s="127"/>
      <c r="C295" s="128" t="s">
        <v>792</v>
      </c>
      <c r="D295" s="128" t="s">
        <v>120</v>
      </c>
      <c r="E295" s="129" t="s">
        <v>793</v>
      </c>
      <c r="F295" s="202" t="s">
        <v>794</v>
      </c>
      <c r="G295" s="203"/>
      <c r="H295" s="203"/>
      <c r="I295" s="203"/>
      <c r="J295" s="130" t="s">
        <v>750</v>
      </c>
      <c r="K295" s="131">
        <v>20</v>
      </c>
      <c r="L295" s="204"/>
      <c r="M295" s="203"/>
      <c r="N295" s="204">
        <f t="shared" si="70"/>
        <v>0</v>
      </c>
      <c r="O295" s="203"/>
      <c r="P295" s="203"/>
      <c r="Q295" s="203"/>
      <c r="R295" s="132"/>
      <c r="T295" s="133" t="s">
        <v>3</v>
      </c>
      <c r="U295" s="36" t="s">
        <v>38</v>
      </c>
      <c r="V295" s="134">
        <v>0.20524999999999999</v>
      </c>
      <c r="W295" s="134">
        <f t="shared" si="71"/>
        <v>4.1049999999999995</v>
      </c>
      <c r="X295" s="134">
        <v>0</v>
      </c>
      <c r="Y295" s="134">
        <f t="shared" si="72"/>
        <v>0</v>
      </c>
      <c r="Z295" s="134">
        <v>1.56E-3</v>
      </c>
      <c r="AA295" s="135">
        <f t="shared" si="73"/>
        <v>3.1199999999999999E-2</v>
      </c>
      <c r="AR295" s="13" t="s">
        <v>185</v>
      </c>
      <c r="AT295" s="13" t="s">
        <v>120</v>
      </c>
      <c r="AU295" s="13" t="s">
        <v>125</v>
      </c>
      <c r="AY295" s="13" t="s">
        <v>119</v>
      </c>
      <c r="BE295" s="136">
        <f t="shared" si="74"/>
        <v>0</v>
      </c>
      <c r="BF295" s="136">
        <f t="shared" si="75"/>
        <v>0</v>
      </c>
      <c r="BG295" s="136">
        <f t="shared" si="76"/>
        <v>0</v>
      </c>
      <c r="BH295" s="136">
        <f t="shared" si="77"/>
        <v>0</v>
      </c>
      <c r="BI295" s="136">
        <f t="shared" si="78"/>
        <v>0</v>
      </c>
      <c r="BJ295" s="13" t="s">
        <v>125</v>
      </c>
      <c r="BK295" s="137">
        <f t="shared" si="79"/>
        <v>0</v>
      </c>
      <c r="BL295" s="13" t="s">
        <v>185</v>
      </c>
      <c r="BM295" s="13" t="s">
        <v>795</v>
      </c>
    </row>
    <row r="296" spans="2:65" s="1" customFormat="1" ht="31.5" customHeight="1">
      <c r="B296" s="127"/>
      <c r="C296" s="128" t="s">
        <v>796</v>
      </c>
      <c r="D296" s="128" t="s">
        <v>120</v>
      </c>
      <c r="E296" s="129" t="s">
        <v>797</v>
      </c>
      <c r="F296" s="202" t="s">
        <v>798</v>
      </c>
      <c r="G296" s="203"/>
      <c r="H296" s="203"/>
      <c r="I296" s="203"/>
      <c r="J296" s="130" t="s">
        <v>750</v>
      </c>
      <c r="K296" s="131">
        <v>24</v>
      </c>
      <c r="L296" s="204"/>
      <c r="M296" s="203"/>
      <c r="N296" s="204">
        <f t="shared" si="70"/>
        <v>0</v>
      </c>
      <c r="O296" s="203"/>
      <c r="P296" s="203"/>
      <c r="Q296" s="203"/>
      <c r="R296" s="132"/>
      <c r="T296" s="133" t="s">
        <v>3</v>
      </c>
      <c r="U296" s="36" t="s">
        <v>38</v>
      </c>
      <c r="V296" s="134">
        <v>0.21027999999999999</v>
      </c>
      <c r="W296" s="134">
        <f t="shared" si="71"/>
        <v>5.0467199999999997</v>
      </c>
      <c r="X296" s="134">
        <v>0</v>
      </c>
      <c r="Y296" s="134">
        <f t="shared" si="72"/>
        <v>0</v>
      </c>
      <c r="Z296" s="134">
        <v>8.5999999999999998E-4</v>
      </c>
      <c r="AA296" s="135">
        <f t="shared" si="73"/>
        <v>2.0639999999999999E-2</v>
      </c>
      <c r="AR296" s="13" t="s">
        <v>185</v>
      </c>
      <c r="AT296" s="13" t="s">
        <v>120</v>
      </c>
      <c r="AU296" s="13" t="s">
        <v>125</v>
      </c>
      <c r="AY296" s="13" t="s">
        <v>119</v>
      </c>
      <c r="BE296" s="136">
        <f t="shared" si="74"/>
        <v>0</v>
      </c>
      <c r="BF296" s="136">
        <f t="shared" si="75"/>
        <v>0</v>
      </c>
      <c r="BG296" s="136">
        <f t="shared" si="76"/>
        <v>0</v>
      </c>
      <c r="BH296" s="136">
        <f t="shared" si="77"/>
        <v>0</v>
      </c>
      <c r="BI296" s="136">
        <f t="shared" si="78"/>
        <v>0</v>
      </c>
      <c r="BJ296" s="13" t="s">
        <v>125</v>
      </c>
      <c r="BK296" s="137">
        <f t="shared" si="79"/>
        <v>0</v>
      </c>
      <c r="BL296" s="13" t="s">
        <v>185</v>
      </c>
      <c r="BM296" s="13" t="s">
        <v>799</v>
      </c>
    </row>
    <row r="297" spans="2:65" s="1" customFormat="1" ht="31.5" customHeight="1">
      <c r="B297" s="127"/>
      <c r="C297" s="128" t="s">
        <v>800</v>
      </c>
      <c r="D297" s="128" t="s">
        <v>120</v>
      </c>
      <c r="E297" s="129" t="s">
        <v>801</v>
      </c>
      <c r="F297" s="202" t="s">
        <v>802</v>
      </c>
      <c r="G297" s="203"/>
      <c r="H297" s="203"/>
      <c r="I297" s="203"/>
      <c r="J297" s="130" t="s">
        <v>750</v>
      </c>
      <c r="K297" s="131">
        <v>14</v>
      </c>
      <c r="L297" s="204"/>
      <c r="M297" s="203"/>
      <c r="N297" s="204">
        <f t="shared" si="70"/>
        <v>0</v>
      </c>
      <c r="O297" s="203"/>
      <c r="P297" s="203"/>
      <c r="Q297" s="203"/>
      <c r="R297" s="132"/>
      <c r="T297" s="133" t="s">
        <v>3</v>
      </c>
      <c r="U297" s="36" t="s">
        <v>38</v>
      </c>
      <c r="V297" s="134">
        <v>0.43967000000000001</v>
      </c>
      <c r="W297" s="134">
        <f t="shared" si="71"/>
        <v>6.1553800000000001</v>
      </c>
      <c r="X297" s="134">
        <v>0</v>
      </c>
      <c r="Y297" s="134">
        <f t="shared" si="72"/>
        <v>0</v>
      </c>
      <c r="Z297" s="134">
        <v>3.4200000000000001E-2</v>
      </c>
      <c r="AA297" s="135">
        <f t="shared" si="73"/>
        <v>0.4788</v>
      </c>
      <c r="AR297" s="13" t="s">
        <v>185</v>
      </c>
      <c r="AT297" s="13" t="s">
        <v>120</v>
      </c>
      <c r="AU297" s="13" t="s">
        <v>125</v>
      </c>
      <c r="AY297" s="13" t="s">
        <v>119</v>
      </c>
      <c r="BE297" s="136">
        <f t="shared" si="74"/>
        <v>0</v>
      </c>
      <c r="BF297" s="136">
        <f t="shared" si="75"/>
        <v>0</v>
      </c>
      <c r="BG297" s="136">
        <f t="shared" si="76"/>
        <v>0</v>
      </c>
      <c r="BH297" s="136">
        <f t="shared" si="77"/>
        <v>0</v>
      </c>
      <c r="BI297" s="136">
        <f t="shared" si="78"/>
        <v>0</v>
      </c>
      <c r="BJ297" s="13" t="s">
        <v>125</v>
      </c>
      <c r="BK297" s="137">
        <f t="shared" si="79"/>
        <v>0</v>
      </c>
      <c r="BL297" s="13" t="s">
        <v>185</v>
      </c>
      <c r="BM297" s="13" t="s">
        <v>803</v>
      </c>
    </row>
    <row r="298" spans="2:65" s="1" customFormat="1" ht="44.25" customHeight="1">
      <c r="B298" s="127"/>
      <c r="C298" s="128" t="s">
        <v>804</v>
      </c>
      <c r="D298" s="128" t="s">
        <v>120</v>
      </c>
      <c r="E298" s="129" t="s">
        <v>805</v>
      </c>
      <c r="F298" s="202" t="s">
        <v>806</v>
      </c>
      <c r="G298" s="203"/>
      <c r="H298" s="203"/>
      <c r="I298" s="203"/>
      <c r="J298" s="130" t="s">
        <v>157</v>
      </c>
      <c r="K298" s="131">
        <v>1.2889999999999999</v>
      </c>
      <c r="L298" s="204"/>
      <c r="M298" s="203"/>
      <c r="N298" s="204">
        <f t="shared" si="70"/>
        <v>0</v>
      </c>
      <c r="O298" s="203"/>
      <c r="P298" s="203"/>
      <c r="Q298" s="203"/>
      <c r="R298" s="132"/>
      <c r="T298" s="133" t="s">
        <v>3</v>
      </c>
      <c r="U298" s="36" t="s">
        <v>38</v>
      </c>
      <c r="V298" s="134">
        <v>3.7860399999999998</v>
      </c>
      <c r="W298" s="134">
        <f t="shared" si="71"/>
        <v>4.8802055599999994</v>
      </c>
      <c r="X298" s="134">
        <v>0</v>
      </c>
      <c r="Y298" s="134">
        <f t="shared" si="72"/>
        <v>0</v>
      </c>
      <c r="Z298" s="134">
        <v>0</v>
      </c>
      <c r="AA298" s="135">
        <f t="shared" si="73"/>
        <v>0</v>
      </c>
      <c r="AR298" s="13" t="s">
        <v>185</v>
      </c>
      <c r="AT298" s="13" t="s">
        <v>120</v>
      </c>
      <c r="AU298" s="13" t="s">
        <v>125</v>
      </c>
      <c r="AY298" s="13" t="s">
        <v>119</v>
      </c>
      <c r="BE298" s="136">
        <f t="shared" si="74"/>
        <v>0</v>
      </c>
      <c r="BF298" s="136">
        <f t="shared" si="75"/>
        <v>0</v>
      </c>
      <c r="BG298" s="136">
        <f t="shared" si="76"/>
        <v>0</v>
      </c>
      <c r="BH298" s="136">
        <f t="shared" si="77"/>
        <v>0</v>
      </c>
      <c r="BI298" s="136">
        <f t="shared" si="78"/>
        <v>0</v>
      </c>
      <c r="BJ298" s="13" t="s">
        <v>125</v>
      </c>
      <c r="BK298" s="137">
        <f t="shared" si="79"/>
        <v>0</v>
      </c>
      <c r="BL298" s="13" t="s">
        <v>185</v>
      </c>
      <c r="BM298" s="13" t="s">
        <v>807</v>
      </c>
    </row>
    <row r="299" spans="2:65" s="1" customFormat="1" ht="31.5" customHeight="1">
      <c r="B299" s="127"/>
      <c r="C299" s="128" t="s">
        <v>808</v>
      </c>
      <c r="D299" s="128" t="s">
        <v>120</v>
      </c>
      <c r="E299" s="129" t="s">
        <v>809</v>
      </c>
      <c r="F299" s="202" t="s">
        <v>810</v>
      </c>
      <c r="G299" s="203"/>
      <c r="H299" s="203"/>
      <c r="I299" s="203"/>
      <c r="J299" s="130" t="s">
        <v>750</v>
      </c>
      <c r="K299" s="131">
        <v>55</v>
      </c>
      <c r="L299" s="204"/>
      <c r="M299" s="203"/>
      <c r="N299" s="204">
        <f t="shared" si="70"/>
        <v>0</v>
      </c>
      <c r="O299" s="203"/>
      <c r="P299" s="203"/>
      <c r="Q299" s="203"/>
      <c r="R299" s="132"/>
      <c r="T299" s="133" t="s">
        <v>3</v>
      </c>
      <c r="U299" s="36" t="s">
        <v>38</v>
      </c>
      <c r="V299" s="134">
        <v>2.2999999999999998</v>
      </c>
      <c r="W299" s="134">
        <f t="shared" si="71"/>
        <v>126.49999999999999</v>
      </c>
      <c r="X299" s="134">
        <v>0</v>
      </c>
      <c r="Y299" s="134">
        <f t="shared" si="72"/>
        <v>0</v>
      </c>
      <c r="Z299" s="134">
        <v>0</v>
      </c>
      <c r="AA299" s="135">
        <f t="shared" si="73"/>
        <v>0</v>
      </c>
      <c r="AR299" s="13" t="s">
        <v>185</v>
      </c>
      <c r="AT299" s="13" t="s">
        <v>120</v>
      </c>
      <c r="AU299" s="13" t="s">
        <v>125</v>
      </c>
      <c r="AY299" s="13" t="s">
        <v>119</v>
      </c>
      <c r="BE299" s="136">
        <f t="shared" si="74"/>
        <v>0</v>
      </c>
      <c r="BF299" s="136">
        <f t="shared" si="75"/>
        <v>0</v>
      </c>
      <c r="BG299" s="136">
        <f t="shared" si="76"/>
        <v>0</v>
      </c>
      <c r="BH299" s="136">
        <f t="shared" si="77"/>
        <v>0</v>
      </c>
      <c r="BI299" s="136">
        <f t="shared" si="78"/>
        <v>0</v>
      </c>
      <c r="BJ299" s="13" t="s">
        <v>125</v>
      </c>
      <c r="BK299" s="137">
        <f t="shared" si="79"/>
        <v>0</v>
      </c>
      <c r="BL299" s="13" t="s">
        <v>185</v>
      </c>
      <c r="BM299" s="13" t="s">
        <v>811</v>
      </c>
    </row>
    <row r="300" spans="2:65" s="1" customFormat="1" ht="44.25" customHeight="1">
      <c r="B300" s="127"/>
      <c r="C300" s="138" t="s">
        <v>812</v>
      </c>
      <c r="D300" s="138" t="s">
        <v>138</v>
      </c>
      <c r="E300" s="139" t="s">
        <v>813</v>
      </c>
      <c r="F300" s="211" t="s">
        <v>814</v>
      </c>
      <c r="G300" s="212"/>
      <c r="H300" s="212"/>
      <c r="I300" s="212"/>
      <c r="J300" s="140" t="s">
        <v>166</v>
      </c>
      <c r="K300" s="141">
        <v>55</v>
      </c>
      <c r="L300" s="213"/>
      <c r="M300" s="212"/>
      <c r="N300" s="213">
        <f t="shared" si="70"/>
        <v>0</v>
      </c>
      <c r="O300" s="203"/>
      <c r="P300" s="203"/>
      <c r="Q300" s="203"/>
      <c r="R300" s="132"/>
      <c r="T300" s="133" t="s">
        <v>3</v>
      </c>
      <c r="U300" s="36" t="s">
        <v>38</v>
      </c>
      <c r="V300" s="134">
        <v>0</v>
      </c>
      <c r="W300" s="134">
        <f t="shared" si="71"/>
        <v>0</v>
      </c>
      <c r="X300" s="134">
        <v>1.4999999999999999E-2</v>
      </c>
      <c r="Y300" s="134">
        <f t="shared" si="72"/>
        <v>0.82499999999999996</v>
      </c>
      <c r="Z300" s="134">
        <v>0</v>
      </c>
      <c r="AA300" s="135">
        <f t="shared" si="73"/>
        <v>0</v>
      </c>
      <c r="AR300" s="13" t="s">
        <v>227</v>
      </c>
      <c r="AT300" s="13" t="s">
        <v>138</v>
      </c>
      <c r="AU300" s="13" t="s">
        <v>125</v>
      </c>
      <c r="AY300" s="13" t="s">
        <v>119</v>
      </c>
      <c r="BE300" s="136">
        <f t="shared" si="74"/>
        <v>0</v>
      </c>
      <c r="BF300" s="136">
        <f t="shared" si="75"/>
        <v>0</v>
      </c>
      <c r="BG300" s="136">
        <f t="shared" si="76"/>
        <v>0</v>
      </c>
      <c r="BH300" s="136">
        <f t="shared" si="77"/>
        <v>0</v>
      </c>
      <c r="BI300" s="136">
        <f t="shared" si="78"/>
        <v>0</v>
      </c>
      <c r="BJ300" s="13" t="s">
        <v>125</v>
      </c>
      <c r="BK300" s="137">
        <f t="shared" si="79"/>
        <v>0</v>
      </c>
      <c r="BL300" s="13" t="s">
        <v>185</v>
      </c>
      <c r="BM300" s="13" t="s">
        <v>815</v>
      </c>
    </row>
    <row r="301" spans="2:65" s="1" customFormat="1" ht="31.5" customHeight="1">
      <c r="B301" s="127"/>
      <c r="C301" s="138" t="s">
        <v>816</v>
      </c>
      <c r="D301" s="138" t="s">
        <v>138</v>
      </c>
      <c r="E301" s="139" t="s">
        <v>817</v>
      </c>
      <c r="F301" s="211" t="s">
        <v>818</v>
      </c>
      <c r="G301" s="212"/>
      <c r="H301" s="212"/>
      <c r="I301" s="212"/>
      <c r="J301" s="140" t="s">
        <v>166</v>
      </c>
      <c r="K301" s="141">
        <v>55</v>
      </c>
      <c r="L301" s="213"/>
      <c r="M301" s="212"/>
      <c r="N301" s="213">
        <f t="shared" si="70"/>
        <v>0</v>
      </c>
      <c r="O301" s="203"/>
      <c r="P301" s="203"/>
      <c r="Q301" s="203"/>
      <c r="R301" s="132"/>
      <c r="T301" s="133" t="s">
        <v>3</v>
      </c>
      <c r="U301" s="36" t="s">
        <v>38</v>
      </c>
      <c r="V301" s="134">
        <v>0</v>
      </c>
      <c r="W301" s="134">
        <f t="shared" si="71"/>
        <v>0</v>
      </c>
      <c r="X301" s="134">
        <v>1.4999999999999999E-2</v>
      </c>
      <c r="Y301" s="134">
        <f t="shared" si="72"/>
        <v>0.82499999999999996</v>
      </c>
      <c r="Z301" s="134">
        <v>0</v>
      </c>
      <c r="AA301" s="135">
        <f t="shared" si="73"/>
        <v>0</v>
      </c>
      <c r="AR301" s="13" t="s">
        <v>227</v>
      </c>
      <c r="AT301" s="13" t="s">
        <v>138</v>
      </c>
      <c r="AU301" s="13" t="s">
        <v>125</v>
      </c>
      <c r="AY301" s="13" t="s">
        <v>119</v>
      </c>
      <c r="BE301" s="136">
        <f t="shared" si="74"/>
        <v>0</v>
      </c>
      <c r="BF301" s="136">
        <f t="shared" si="75"/>
        <v>0</v>
      </c>
      <c r="BG301" s="136">
        <f t="shared" si="76"/>
        <v>0</v>
      </c>
      <c r="BH301" s="136">
        <f t="shared" si="77"/>
        <v>0</v>
      </c>
      <c r="BI301" s="136">
        <f t="shared" si="78"/>
        <v>0</v>
      </c>
      <c r="BJ301" s="13" t="s">
        <v>125</v>
      </c>
      <c r="BK301" s="137">
        <f t="shared" si="79"/>
        <v>0</v>
      </c>
      <c r="BL301" s="13" t="s">
        <v>185</v>
      </c>
      <c r="BM301" s="13" t="s">
        <v>819</v>
      </c>
    </row>
    <row r="302" spans="2:65" s="1" customFormat="1" ht="31.5" customHeight="1">
      <c r="B302" s="127"/>
      <c r="C302" s="138" t="s">
        <v>820</v>
      </c>
      <c r="D302" s="138" t="s">
        <v>138</v>
      </c>
      <c r="E302" s="139" t="s">
        <v>821</v>
      </c>
      <c r="F302" s="211" t="s">
        <v>822</v>
      </c>
      <c r="G302" s="212"/>
      <c r="H302" s="212"/>
      <c r="I302" s="212"/>
      <c r="J302" s="140" t="s">
        <v>166</v>
      </c>
      <c r="K302" s="141">
        <v>55</v>
      </c>
      <c r="L302" s="213"/>
      <c r="M302" s="212"/>
      <c r="N302" s="213">
        <f t="shared" si="70"/>
        <v>0</v>
      </c>
      <c r="O302" s="203"/>
      <c r="P302" s="203"/>
      <c r="Q302" s="203"/>
      <c r="R302" s="132"/>
      <c r="T302" s="133" t="s">
        <v>3</v>
      </c>
      <c r="U302" s="36" t="s">
        <v>38</v>
      </c>
      <c r="V302" s="134">
        <v>0</v>
      </c>
      <c r="W302" s="134">
        <f t="shared" si="71"/>
        <v>0</v>
      </c>
      <c r="X302" s="134">
        <v>1.4999999999999999E-2</v>
      </c>
      <c r="Y302" s="134">
        <f t="shared" si="72"/>
        <v>0.82499999999999996</v>
      </c>
      <c r="Z302" s="134">
        <v>0</v>
      </c>
      <c r="AA302" s="135">
        <f t="shared" si="73"/>
        <v>0</v>
      </c>
      <c r="AR302" s="13" t="s">
        <v>227</v>
      </c>
      <c r="AT302" s="13" t="s">
        <v>138</v>
      </c>
      <c r="AU302" s="13" t="s">
        <v>125</v>
      </c>
      <c r="AY302" s="13" t="s">
        <v>119</v>
      </c>
      <c r="BE302" s="136">
        <f t="shared" si="74"/>
        <v>0</v>
      </c>
      <c r="BF302" s="136">
        <f t="shared" si="75"/>
        <v>0</v>
      </c>
      <c r="BG302" s="136">
        <f t="shared" si="76"/>
        <v>0</v>
      </c>
      <c r="BH302" s="136">
        <f t="shared" si="77"/>
        <v>0</v>
      </c>
      <c r="BI302" s="136">
        <f t="shared" si="78"/>
        <v>0</v>
      </c>
      <c r="BJ302" s="13" t="s">
        <v>125</v>
      </c>
      <c r="BK302" s="137">
        <f t="shared" si="79"/>
        <v>0</v>
      </c>
      <c r="BL302" s="13" t="s">
        <v>185</v>
      </c>
      <c r="BM302" s="13" t="s">
        <v>823</v>
      </c>
    </row>
    <row r="303" spans="2:65" s="1" customFormat="1" ht="44.25" customHeight="1">
      <c r="B303" s="127"/>
      <c r="C303" s="138" t="s">
        <v>824</v>
      </c>
      <c r="D303" s="138" t="s">
        <v>138</v>
      </c>
      <c r="E303" s="139" t="s">
        <v>825</v>
      </c>
      <c r="F303" s="211" t="s">
        <v>826</v>
      </c>
      <c r="G303" s="212"/>
      <c r="H303" s="212"/>
      <c r="I303" s="212"/>
      <c r="J303" s="140" t="s">
        <v>166</v>
      </c>
      <c r="K303" s="141">
        <v>55</v>
      </c>
      <c r="L303" s="213"/>
      <c r="M303" s="212"/>
      <c r="N303" s="213">
        <f t="shared" si="70"/>
        <v>0</v>
      </c>
      <c r="O303" s="203"/>
      <c r="P303" s="203"/>
      <c r="Q303" s="203"/>
      <c r="R303" s="132"/>
      <c r="T303" s="133" t="s">
        <v>3</v>
      </c>
      <c r="U303" s="36" t="s">
        <v>38</v>
      </c>
      <c r="V303" s="134">
        <v>0</v>
      </c>
      <c r="W303" s="134">
        <f t="shared" si="71"/>
        <v>0</v>
      </c>
      <c r="X303" s="134">
        <v>1.4999999999999999E-2</v>
      </c>
      <c r="Y303" s="134">
        <f t="shared" si="72"/>
        <v>0.82499999999999996</v>
      </c>
      <c r="Z303" s="134">
        <v>0</v>
      </c>
      <c r="AA303" s="135">
        <f t="shared" si="73"/>
        <v>0</v>
      </c>
      <c r="AR303" s="13" t="s">
        <v>227</v>
      </c>
      <c r="AT303" s="13" t="s">
        <v>138</v>
      </c>
      <c r="AU303" s="13" t="s">
        <v>125</v>
      </c>
      <c r="AY303" s="13" t="s">
        <v>119</v>
      </c>
      <c r="BE303" s="136">
        <f t="shared" si="74"/>
        <v>0</v>
      </c>
      <c r="BF303" s="136">
        <f t="shared" si="75"/>
        <v>0</v>
      </c>
      <c r="BG303" s="136">
        <f t="shared" si="76"/>
        <v>0</v>
      </c>
      <c r="BH303" s="136">
        <f t="shared" si="77"/>
        <v>0</v>
      </c>
      <c r="BI303" s="136">
        <f t="shared" si="78"/>
        <v>0</v>
      </c>
      <c r="BJ303" s="13" t="s">
        <v>125</v>
      </c>
      <c r="BK303" s="137">
        <f t="shared" si="79"/>
        <v>0</v>
      </c>
      <c r="BL303" s="13" t="s">
        <v>185</v>
      </c>
      <c r="BM303" s="13" t="s">
        <v>827</v>
      </c>
    </row>
    <row r="304" spans="2:65" s="1" customFormat="1" ht="31.5" customHeight="1">
      <c r="B304" s="127"/>
      <c r="C304" s="138" t="s">
        <v>828</v>
      </c>
      <c r="D304" s="138" t="s">
        <v>138</v>
      </c>
      <c r="E304" s="139" t="s">
        <v>829</v>
      </c>
      <c r="F304" s="211" t="s">
        <v>830</v>
      </c>
      <c r="G304" s="212"/>
      <c r="H304" s="212"/>
      <c r="I304" s="212"/>
      <c r="J304" s="140" t="s">
        <v>166</v>
      </c>
      <c r="K304" s="141">
        <v>55</v>
      </c>
      <c r="L304" s="213"/>
      <c r="M304" s="212"/>
      <c r="N304" s="213">
        <f t="shared" si="70"/>
        <v>0</v>
      </c>
      <c r="O304" s="203"/>
      <c r="P304" s="203"/>
      <c r="Q304" s="203"/>
      <c r="R304" s="132"/>
      <c r="T304" s="133" t="s">
        <v>3</v>
      </c>
      <c r="U304" s="36" t="s">
        <v>38</v>
      </c>
      <c r="V304" s="134">
        <v>0</v>
      </c>
      <c r="W304" s="134">
        <f t="shared" si="71"/>
        <v>0</v>
      </c>
      <c r="X304" s="134">
        <v>1.4999999999999999E-2</v>
      </c>
      <c r="Y304" s="134">
        <f t="shared" si="72"/>
        <v>0.82499999999999996</v>
      </c>
      <c r="Z304" s="134">
        <v>0</v>
      </c>
      <c r="AA304" s="135">
        <f t="shared" si="73"/>
        <v>0</v>
      </c>
      <c r="AR304" s="13" t="s">
        <v>227</v>
      </c>
      <c r="AT304" s="13" t="s">
        <v>138</v>
      </c>
      <c r="AU304" s="13" t="s">
        <v>125</v>
      </c>
      <c r="AY304" s="13" t="s">
        <v>119</v>
      </c>
      <c r="BE304" s="136">
        <f t="shared" si="74"/>
        <v>0</v>
      </c>
      <c r="BF304" s="136">
        <f t="shared" si="75"/>
        <v>0</v>
      </c>
      <c r="BG304" s="136">
        <f t="shared" si="76"/>
        <v>0</v>
      </c>
      <c r="BH304" s="136">
        <f t="shared" si="77"/>
        <v>0</v>
      </c>
      <c r="BI304" s="136">
        <f t="shared" si="78"/>
        <v>0</v>
      </c>
      <c r="BJ304" s="13" t="s">
        <v>125</v>
      </c>
      <c r="BK304" s="137">
        <f t="shared" si="79"/>
        <v>0</v>
      </c>
      <c r="BL304" s="13" t="s">
        <v>185</v>
      </c>
      <c r="BM304" s="13" t="s">
        <v>831</v>
      </c>
    </row>
    <row r="305" spans="2:65" s="1" customFormat="1" ht="31.5" customHeight="1">
      <c r="B305" s="127"/>
      <c r="C305" s="128" t="s">
        <v>832</v>
      </c>
      <c r="D305" s="128" t="s">
        <v>120</v>
      </c>
      <c r="E305" s="129" t="s">
        <v>833</v>
      </c>
      <c r="F305" s="202" t="s">
        <v>834</v>
      </c>
      <c r="G305" s="203"/>
      <c r="H305" s="203"/>
      <c r="I305" s="203"/>
      <c r="J305" s="130" t="s">
        <v>750</v>
      </c>
      <c r="K305" s="131">
        <v>28</v>
      </c>
      <c r="L305" s="204"/>
      <c r="M305" s="203"/>
      <c r="N305" s="204">
        <f t="shared" si="70"/>
        <v>0</v>
      </c>
      <c r="O305" s="203"/>
      <c r="P305" s="203"/>
      <c r="Q305" s="203"/>
      <c r="R305" s="132"/>
      <c r="T305" s="133" t="s">
        <v>3</v>
      </c>
      <c r="U305" s="36" t="s">
        <v>38</v>
      </c>
      <c r="V305" s="134">
        <v>0.71435000000000004</v>
      </c>
      <c r="W305" s="134">
        <f t="shared" si="71"/>
        <v>20.001800000000003</v>
      </c>
      <c r="X305" s="134">
        <v>3.7377999999999999E-3</v>
      </c>
      <c r="Y305" s="134">
        <f t="shared" si="72"/>
        <v>0.1046584</v>
      </c>
      <c r="Z305" s="134">
        <v>0</v>
      </c>
      <c r="AA305" s="135">
        <f t="shared" si="73"/>
        <v>0</v>
      </c>
      <c r="AR305" s="13" t="s">
        <v>185</v>
      </c>
      <c r="AT305" s="13" t="s">
        <v>120</v>
      </c>
      <c r="AU305" s="13" t="s">
        <v>125</v>
      </c>
      <c r="AY305" s="13" t="s">
        <v>119</v>
      </c>
      <c r="BE305" s="136">
        <f t="shared" si="74"/>
        <v>0</v>
      </c>
      <c r="BF305" s="136">
        <f t="shared" si="75"/>
        <v>0</v>
      </c>
      <c r="BG305" s="136">
        <f t="shared" si="76"/>
        <v>0</v>
      </c>
      <c r="BH305" s="136">
        <f t="shared" si="77"/>
        <v>0</v>
      </c>
      <c r="BI305" s="136">
        <f t="shared" si="78"/>
        <v>0</v>
      </c>
      <c r="BJ305" s="13" t="s">
        <v>125</v>
      </c>
      <c r="BK305" s="137">
        <f t="shared" si="79"/>
        <v>0</v>
      </c>
      <c r="BL305" s="13" t="s">
        <v>185</v>
      </c>
      <c r="BM305" s="13" t="s">
        <v>835</v>
      </c>
    </row>
    <row r="306" spans="2:65" s="1" customFormat="1" ht="82.5" customHeight="1">
      <c r="B306" s="127"/>
      <c r="C306" s="138" t="s">
        <v>836</v>
      </c>
      <c r="D306" s="138" t="s">
        <v>138</v>
      </c>
      <c r="E306" s="139" t="s">
        <v>837</v>
      </c>
      <c r="F306" s="211" t="s">
        <v>838</v>
      </c>
      <c r="G306" s="212"/>
      <c r="H306" s="212"/>
      <c r="I306" s="212"/>
      <c r="J306" s="140" t="s">
        <v>166</v>
      </c>
      <c r="K306" s="141">
        <v>28</v>
      </c>
      <c r="L306" s="213"/>
      <c r="M306" s="212"/>
      <c r="N306" s="213">
        <f t="shared" si="70"/>
        <v>0</v>
      </c>
      <c r="O306" s="203"/>
      <c r="P306" s="203"/>
      <c r="Q306" s="203"/>
      <c r="R306" s="132"/>
      <c r="T306" s="133" t="s">
        <v>3</v>
      </c>
      <c r="U306" s="36" t="s">
        <v>38</v>
      </c>
      <c r="V306" s="134">
        <v>0</v>
      </c>
      <c r="W306" s="134">
        <f t="shared" si="71"/>
        <v>0</v>
      </c>
      <c r="X306" s="134">
        <v>2.8000000000000001E-2</v>
      </c>
      <c r="Y306" s="134">
        <f t="shared" si="72"/>
        <v>0.78400000000000003</v>
      </c>
      <c r="Z306" s="134">
        <v>0</v>
      </c>
      <c r="AA306" s="135">
        <f t="shared" si="73"/>
        <v>0</v>
      </c>
      <c r="AR306" s="13" t="s">
        <v>227</v>
      </c>
      <c r="AT306" s="13" t="s">
        <v>138</v>
      </c>
      <c r="AU306" s="13" t="s">
        <v>125</v>
      </c>
      <c r="AY306" s="13" t="s">
        <v>119</v>
      </c>
      <c r="BE306" s="136">
        <f t="shared" si="74"/>
        <v>0</v>
      </c>
      <c r="BF306" s="136">
        <f t="shared" si="75"/>
        <v>0</v>
      </c>
      <c r="BG306" s="136">
        <f t="shared" si="76"/>
        <v>0</v>
      </c>
      <c r="BH306" s="136">
        <f t="shared" si="77"/>
        <v>0</v>
      </c>
      <c r="BI306" s="136">
        <f t="shared" si="78"/>
        <v>0</v>
      </c>
      <c r="BJ306" s="13" t="s">
        <v>125</v>
      </c>
      <c r="BK306" s="137">
        <f t="shared" si="79"/>
        <v>0</v>
      </c>
      <c r="BL306" s="13" t="s">
        <v>185</v>
      </c>
      <c r="BM306" s="13" t="s">
        <v>839</v>
      </c>
    </row>
    <row r="307" spans="2:65" s="1" customFormat="1" ht="31.5" customHeight="1">
      <c r="B307" s="127"/>
      <c r="C307" s="128" t="s">
        <v>840</v>
      </c>
      <c r="D307" s="128" t="s">
        <v>120</v>
      </c>
      <c r="E307" s="129" t="s">
        <v>841</v>
      </c>
      <c r="F307" s="202" t="s">
        <v>842</v>
      </c>
      <c r="G307" s="203"/>
      <c r="H307" s="203"/>
      <c r="I307" s="203"/>
      <c r="J307" s="130" t="s">
        <v>750</v>
      </c>
      <c r="K307" s="131">
        <v>69</v>
      </c>
      <c r="L307" s="204"/>
      <c r="M307" s="203"/>
      <c r="N307" s="204">
        <f t="shared" si="70"/>
        <v>0</v>
      </c>
      <c r="O307" s="203"/>
      <c r="P307" s="203"/>
      <c r="Q307" s="203"/>
      <c r="R307" s="132"/>
      <c r="T307" s="133" t="s">
        <v>3</v>
      </c>
      <c r="U307" s="36" t="s">
        <v>38</v>
      </c>
      <c r="V307" s="134">
        <v>1.49007</v>
      </c>
      <c r="W307" s="134">
        <f t="shared" si="71"/>
        <v>102.81483</v>
      </c>
      <c r="X307" s="134">
        <v>1.3833475219999999E-3</v>
      </c>
      <c r="Y307" s="134">
        <f t="shared" si="72"/>
        <v>9.5450979017999996E-2</v>
      </c>
      <c r="Z307" s="134">
        <v>0</v>
      </c>
      <c r="AA307" s="135">
        <f t="shared" si="73"/>
        <v>0</v>
      </c>
      <c r="AR307" s="13" t="s">
        <v>185</v>
      </c>
      <c r="AT307" s="13" t="s">
        <v>120</v>
      </c>
      <c r="AU307" s="13" t="s">
        <v>125</v>
      </c>
      <c r="AY307" s="13" t="s">
        <v>119</v>
      </c>
      <c r="BE307" s="136">
        <f t="shared" si="74"/>
        <v>0</v>
      </c>
      <c r="BF307" s="136">
        <f t="shared" si="75"/>
        <v>0</v>
      </c>
      <c r="BG307" s="136">
        <f t="shared" si="76"/>
        <v>0</v>
      </c>
      <c r="BH307" s="136">
        <f t="shared" si="77"/>
        <v>0</v>
      </c>
      <c r="BI307" s="136">
        <f t="shared" si="78"/>
        <v>0</v>
      </c>
      <c r="BJ307" s="13" t="s">
        <v>125</v>
      </c>
      <c r="BK307" s="137">
        <f t="shared" si="79"/>
        <v>0</v>
      </c>
      <c r="BL307" s="13" t="s">
        <v>185</v>
      </c>
      <c r="BM307" s="13" t="s">
        <v>843</v>
      </c>
    </row>
    <row r="308" spans="2:65" s="1" customFormat="1" ht="44.25" customHeight="1">
      <c r="B308" s="127"/>
      <c r="C308" s="138" t="s">
        <v>844</v>
      </c>
      <c r="D308" s="138" t="s">
        <v>138</v>
      </c>
      <c r="E308" s="139" t="s">
        <v>845</v>
      </c>
      <c r="F308" s="211" t="s">
        <v>846</v>
      </c>
      <c r="G308" s="212"/>
      <c r="H308" s="212"/>
      <c r="I308" s="212"/>
      <c r="J308" s="140" t="s">
        <v>166</v>
      </c>
      <c r="K308" s="141">
        <v>65</v>
      </c>
      <c r="L308" s="213"/>
      <c r="M308" s="212"/>
      <c r="N308" s="213">
        <f t="shared" si="70"/>
        <v>0</v>
      </c>
      <c r="O308" s="203"/>
      <c r="P308" s="203"/>
      <c r="Q308" s="203"/>
      <c r="R308" s="132"/>
      <c r="T308" s="133" t="s">
        <v>3</v>
      </c>
      <c r="U308" s="36" t="s">
        <v>38</v>
      </c>
      <c r="V308" s="134">
        <v>0</v>
      </c>
      <c r="W308" s="134">
        <f t="shared" si="71"/>
        <v>0</v>
      </c>
      <c r="X308" s="134">
        <v>1.4500000000000001E-2</v>
      </c>
      <c r="Y308" s="134">
        <f t="shared" si="72"/>
        <v>0.9425</v>
      </c>
      <c r="Z308" s="134">
        <v>0</v>
      </c>
      <c r="AA308" s="135">
        <f t="shared" si="73"/>
        <v>0</v>
      </c>
      <c r="AR308" s="13" t="s">
        <v>227</v>
      </c>
      <c r="AT308" s="13" t="s">
        <v>138</v>
      </c>
      <c r="AU308" s="13" t="s">
        <v>125</v>
      </c>
      <c r="AY308" s="13" t="s">
        <v>119</v>
      </c>
      <c r="BE308" s="136">
        <f t="shared" si="74"/>
        <v>0</v>
      </c>
      <c r="BF308" s="136">
        <f t="shared" si="75"/>
        <v>0</v>
      </c>
      <c r="BG308" s="136">
        <f t="shared" si="76"/>
        <v>0</v>
      </c>
      <c r="BH308" s="136">
        <f t="shared" si="77"/>
        <v>0</v>
      </c>
      <c r="BI308" s="136">
        <f t="shared" si="78"/>
        <v>0</v>
      </c>
      <c r="BJ308" s="13" t="s">
        <v>125</v>
      </c>
      <c r="BK308" s="137">
        <f t="shared" si="79"/>
        <v>0</v>
      </c>
      <c r="BL308" s="13" t="s">
        <v>185</v>
      </c>
      <c r="BM308" s="13" t="s">
        <v>847</v>
      </c>
    </row>
    <row r="309" spans="2:65" s="1" customFormat="1" ht="44.25" customHeight="1">
      <c r="B309" s="127"/>
      <c r="C309" s="138" t="s">
        <v>848</v>
      </c>
      <c r="D309" s="138" t="s">
        <v>138</v>
      </c>
      <c r="E309" s="139" t="s">
        <v>849</v>
      </c>
      <c r="F309" s="211" t="s">
        <v>850</v>
      </c>
      <c r="G309" s="212"/>
      <c r="H309" s="212"/>
      <c r="I309" s="212"/>
      <c r="J309" s="140" t="s">
        <v>166</v>
      </c>
      <c r="K309" s="141">
        <v>2</v>
      </c>
      <c r="L309" s="213"/>
      <c r="M309" s="212"/>
      <c r="N309" s="213">
        <f t="shared" si="70"/>
        <v>0</v>
      </c>
      <c r="O309" s="203"/>
      <c r="P309" s="203"/>
      <c r="Q309" s="203"/>
      <c r="R309" s="132"/>
      <c r="T309" s="133" t="s">
        <v>3</v>
      </c>
      <c r="U309" s="36" t="s">
        <v>38</v>
      </c>
      <c r="V309" s="134">
        <v>0</v>
      </c>
      <c r="W309" s="134">
        <f t="shared" si="71"/>
        <v>0</v>
      </c>
      <c r="X309" s="134">
        <v>1.4500000000000001E-2</v>
      </c>
      <c r="Y309" s="134">
        <f t="shared" si="72"/>
        <v>2.9000000000000001E-2</v>
      </c>
      <c r="Z309" s="134">
        <v>0</v>
      </c>
      <c r="AA309" s="135">
        <f t="shared" si="73"/>
        <v>0</v>
      </c>
      <c r="AR309" s="13" t="s">
        <v>227</v>
      </c>
      <c r="AT309" s="13" t="s">
        <v>138</v>
      </c>
      <c r="AU309" s="13" t="s">
        <v>125</v>
      </c>
      <c r="AY309" s="13" t="s">
        <v>119</v>
      </c>
      <c r="BE309" s="136">
        <f t="shared" si="74"/>
        <v>0</v>
      </c>
      <c r="BF309" s="136">
        <f t="shared" si="75"/>
        <v>0</v>
      </c>
      <c r="BG309" s="136">
        <f t="shared" si="76"/>
        <v>0</v>
      </c>
      <c r="BH309" s="136">
        <f t="shared" si="77"/>
        <v>0</v>
      </c>
      <c r="BI309" s="136">
        <f t="shared" si="78"/>
        <v>0</v>
      </c>
      <c r="BJ309" s="13" t="s">
        <v>125</v>
      </c>
      <c r="BK309" s="137">
        <f t="shared" si="79"/>
        <v>0</v>
      </c>
      <c r="BL309" s="13" t="s">
        <v>185</v>
      </c>
      <c r="BM309" s="13" t="s">
        <v>851</v>
      </c>
    </row>
    <row r="310" spans="2:65" s="1" customFormat="1" ht="48" customHeight="1">
      <c r="B310" s="127"/>
      <c r="C310" s="138" t="s">
        <v>852</v>
      </c>
      <c r="D310" s="138" t="s">
        <v>138</v>
      </c>
      <c r="E310" s="139" t="s">
        <v>853</v>
      </c>
      <c r="F310" s="211" t="s">
        <v>854</v>
      </c>
      <c r="G310" s="212"/>
      <c r="H310" s="212"/>
      <c r="I310" s="212"/>
      <c r="J310" s="140" t="s">
        <v>166</v>
      </c>
      <c r="K310" s="141">
        <v>2</v>
      </c>
      <c r="L310" s="213"/>
      <c r="M310" s="212"/>
      <c r="N310" s="213">
        <f t="shared" si="70"/>
        <v>0</v>
      </c>
      <c r="O310" s="203"/>
      <c r="P310" s="203"/>
      <c r="Q310" s="203"/>
      <c r="R310" s="132"/>
      <c r="T310" s="133" t="s">
        <v>3</v>
      </c>
      <c r="U310" s="36" t="s">
        <v>38</v>
      </c>
      <c r="V310" s="134">
        <v>0</v>
      </c>
      <c r="W310" s="134">
        <f t="shared" si="71"/>
        <v>0</v>
      </c>
      <c r="X310" s="134">
        <v>1.4500000000000001E-2</v>
      </c>
      <c r="Y310" s="134">
        <f t="shared" si="72"/>
        <v>2.9000000000000001E-2</v>
      </c>
      <c r="Z310" s="134">
        <v>0</v>
      </c>
      <c r="AA310" s="135">
        <f t="shared" si="73"/>
        <v>0</v>
      </c>
      <c r="AR310" s="13" t="s">
        <v>227</v>
      </c>
      <c r="AT310" s="13" t="s">
        <v>138</v>
      </c>
      <c r="AU310" s="13" t="s">
        <v>125</v>
      </c>
      <c r="AY310" s="13" t="s">
        <v>119</v>
      </c>
      <c r="BE310" s="136">
        <f t="shared" si="74"/>
        <v>0</v>
      </c>
      <c r="BF310" s="136">
        <f t="shared" si="75"/>
        <v>0</v>
      </c>
      <c r="BG310" s="136">
        <f t="shared" si="76"/>
        <v>0</v>
      </c>
      <c r="BH310" s="136">
        <f t="shared" si="77"/>
        <v>0</v>
      </c>
      <c r="BI310" s="136">
        <f t="shared" si="78"/>
        <v>0</v>
      </c>
      <c r="BJ310" s="13" t="s">
        <v>125</v>
      </c>
      <c r="BK310" s="137">
        <f t="shared" si="79"/>
        <v>0</v>
      </c>
      <c r="BL310" s="13" t="s">
        <v>185</v>
      </c>
      <c r="BM310" s="13" t="s">
        <v>855</v>
      </c>
    </row>
    <row r="311" spans="2:65" s="1" customFormat="1" ht="31.5" customHeight="1">
      <c r="B311" s="127"/>
      <c r="C311" s="138" t="s">
        <v>856</v>
      </c>
      <c r="D311" s="138" t="s">
        <v>138</v>
      </c>
      <c r="E311" s="139" t="s">
        <v>857</v>
      </c>
      <c r="F311" s="211" t="s">
        <v>858</v>
      </c>
      <c r="G311" s="212"/>
      <c r="H311" s="212"/>
      <c r="I311" s="212"/>
      <c r="J311" s="140" t="s">
        <v>166</v>
      </c>
      <c r="K311" s="141">
        <v>69</v>
      </c>
      <c r="L311" s="213"/>
      <c r="M311" s="212"/>
      <c r="N311" s="213">
        <f t="shared" si="70"/>
        <v>0</v>
      </c>
      <c r="O311" s="203"/>
      <c r="P311" s="203"/>
      <c r="Q311" s="203"/>
      <c r="R311" s="132"/>
      <c r="T311" s="133" t="s">
        <v>3</v>
      </c>
      <c r="U311" s="36" t="s">
        <v>38</v>
      </c>
      <c r="V311" s="134">
        <v>0</v>
      </c>
      <c r="W311" s="134">
        <f t="shared" si="71"/>
        <v>0</v>
      </c>
      <c r="X311" s="134">
        <v>7.5000000000000002E-4</v>
      </c>
      <c r="Y311" s="134">
        <f t="shared" si="72"/>
        <v>5.1750000000000004E-2</v>
      </c>
      <c r="Z311" s="134">
        <v>0</v>
      </c>
      <c r="AA311" s="135">
        <f t="shared" si="73"/>
        <v>0</v>
      </c>
      <c r="AR311" s="13" t="s">
        <v>141</v>
      </c>
      <c r="AT311" s="13" t="s">
        <v>138</v>
      </c>
      <c r="AU311" s="13" t="s">
        <v>125</v>
      </c>
      <c r="AY311" s="13" t="s">
        <v>119</v>
      </c>
      <c r="BE311" s="136">
        <f t="shared" si="74"/>
        <v>0</v>
      </c>
      <c r="BF311" s="136">
        <f t="shared" si="75"/>
        <v>0</v>
      </c>
      <c r="BG311" s="136">
        <f t="shared" si="76"/>
        <v>0</v>
      </c>
      <c r="BH311" s="136">
        <f t="shared" si="77"/>
        <v>0</v>
      </c>
      <c r="BI311" s="136">
        <f t="shared" si="78"/>
        <v>0</v>
      </c>
      <c r="BJ311" s="13" t="s">
        <v>125</v>
      </c>
      <c r="BK311" s="137">
        <f t="shared" si="79"/>
        <v>0</v>
      </c>
      <c r="BL311" s="13" t="s">
        <v>124</v>
      </c>
      <c r="BM311" s="13" t="s">
        <v>859</v>
      </c>
    </row>
    <row r="312" spans="2:65" s="1" customFormat="1" ht="31.5" customHeight="1">
      <c r="B312" s="127"/>
      <c r="C312" s="128" t="s">
        <v>860</v>
      </c>
      <c r="D312" s="128" t="s">
        <v>120</v>
      </c>
      <c r="E312" s="129" t="s">
        <v>861</v>
      </c>
      <c r="F312" s="202" t="s">
        <v>862</v>
      </c>
      <c r="G312" s="203"/>
      <c r="H312" s="203"/>
      <c r="I312" s="203"/>
      <c r="J312" s="130" t="s">
        <v>750</v>
      </c>
      <c r="K312" s="131">
        <v>20</v>
      </c>
      <c r="L312" s="204"/>
      <c r="M312" s="203"/>
      <c r="N312" s="204">
        <f t="shared" si="70"/>
        <v>0</v>
      </c>
      <c r="O312" s="203"/>
      <c r="P312" s="203"/>
      <c r="Q312" s="203"/>
      <c r="R312" s="132"/>
      <c r="T312" s="133" t="s">
        <v>3</v>
      </c>
      <c r="U312" s="36" t="s">
        <v>38</v>
      </c>
      <c r="V312" s="134">
        <v>2.39</v>
      </c>
      <c r="W312" s="134">
        <f t="shared" si="71"/>
        <v>47.800000000000004</v>
      </c>
      <c r="X312" s="134">
        <v>1.3809999999999999E-2</v>
      </c>
      <c r="Y312" s="134">
        <f t="shared" si="72"/>
        <v>0.2762</v>
      </c>
      <c r="Z312" s="134">
        <v>0</v>
      </c>
      <c r="AA312" s="135">
        <f t="shared" si="73"/>
        <v>0</v>
      </c>
      <c r="AR312" s="13" t="s">
        <v>185</v>
      </c>
      <c r="AT312" s="13" t="s">
        <v>120</v>
      </c>
      <c r="AU312" s="13" t="s">
        <v>125</v>
      </c>
      <c r="AY312" s="13" t="s">
        <v>119</v>
      </c>
      <c r="BE312" s="136">
        <f t="shared" si="74"/>
        <v>0</v>
      </c>
      <c r="BF312" s="136">
        <f t="shared" si="75"/>
        <v>0</v>
      </c>
      <c r="BG312" s="136">
        <f t="shared" si="76"/>
        <v>0</v>
      </c>
      <c r="BH312" s="136">
        <f t="shared" si="77"/>
        <v>0</v>
      </c>
      <c r="BI312" s="136">
        <f t="shared" si="78"/>
        <v>0</v>
      </c>
      <c r="BJ312" s="13" t="s">
        <v>125</v>
      </c>
      <c r="BK312" s="137">
        <f t="shared" si="79"/>
        <v>0</v>
      </c>
      <c r="BL312" s="13" t="s">
        <v>185</v>
      </c>
      <c r="BM312" s="13" t="s">
        <v>863</v>
      </c>
    </row>
    <row r="313" spans="2:65" s="1" customFormat="1" ht="31.5" customHeight="1">
      <c r="B313" s="127"/>
      <c r="C313" s="138" t="s">
        <v>864</v>
      </c>
      <c r="D313" s="138" t="s">
        <v>138</v>
      </c>
      <c r="E313" s="139" t="s">
        <v>865</v>
      </c>
      <c r="F313" s="211" t="s">
        <v>866</v>
      </c>
      <c r="G313" s="212"/>
      <c r="H313" s="212"/>
      <c r="I313" s="212"/>
      <c r="J313" s="140" t="s">
        <v>166</v>
      </c>
      <c r="K313" s="141">
        <v>20</v>
      </c>
      <c r="L313" s="213"/>
      <c r="M313" s="212"/>
      <c r="N313" s="213">
        <f t="shared" si="70"/>
        <v>0</v>
      </c>
      <c r="O313" s="203"/>
      <c r="P313" s="203"/>
      <c r="Q313" s="203"/>
      <c r="R313" s="132"/>
      <c r="T313" s="133" t="s">
        <v>3</v>
      </c>
      <c r="U313" s="36" t="s">
        <v>38</v>
      </c>
      <c r="V313" s="134">
        <v>0</v>
      </c>
      <c r="W313" s="134">
        <f t="shared" si="71"/>
        <v>0</v>
      </c>
      <c r="X313" s="134">
        <v>2.8000000000000001E-2</v>
      </c>
      <c r="Y313" s="134">
        <f t="shared" si="72"/>
        <v>0.56000000000000005</v>
      </c>
      <c r="Z313" s="134">
        <v>0</v>
      </c>
      <c r="AA313" s="135">
        <f t="shared" si="73"/>
        <v>0</v>
      </c>
      <c r="AR313" s="13" t="s">
        <v>227</v>
      </c>
      <c r="AT313" s="13" t="s">
        <v>138</v>
      </c>
      <c r="AU313" s="13" t="s">
        <v>125</v>
      </c>
      <c r="AY313" s="13" t="s">
        <v>119</v>
      </c>
      <c r="BE313" s="136">
        <f t="shared" si="74"/>
        <v>0</v>
      </c>
      <c r="BF313" s="136">
        <f t="shared" si="75"/>
        <v>0</v>
      </c>
      <c r="BG313" s="136">
        <f t="shared" si="76"/>
        <v>0</v>
      </c>
      <c r="BH313" s="136">
        <f t="shared" si="77"/>
        <v>0</v>
      </c>
      <c r="BI313" s="136">
        <f t="shared" si="78"/>
        <v>0</v>
      </c>
      <c r="BJ313" s="13" t="s">
        <v>125</v>
      </c>
      <c r="BK313" s="137">
        <f t="shared" si="79"/>
        <v>0</v>
      </c>
      <c r="BL313" s="13" t="s">
        <v>185</v>
      </c>
      <c r="BM313" s="13" t="s">
        <v>867</v>
      </c>
    </row>
    <row r="314" spans="2:65" s="1" customFormat="1" ht="31.5" customHeight="1">
      <c r="B314" s="127"/>
      <c r="C314" s="138" t="s">
        <v>868</v>
      </c>
      <c r="D314" s="138" t="s">
        <v>138</v>
      </c>
      <c r="E314" s="139" t="s">
        <v>869</v>
      </c>
      <c r="F314" s="211" t="s">
        <v>870</v>
      </c>
      <c r="G314" s="212"/>
      <c r="H314" s="212"/>
      <c r="I314" s="212"/>
      <c r="J314" s="140" t="s">
        <v>166</v>
      </c>
      <c r="K314" s="141">
        <v>20</v>
      </c>
      <c r="L314" s="213"/>
      <c r="M314" s="212"/>
      <c r="N314" s="213">
        <f t="shared" si="70"/>
        <v>0</v>
      </c>
      <c r="O314" s="203"/>
      <c r="P314" s="203"/>
      <c r="Q314" s="203"/>
      <c r="R314" s="132"/>
      <c r="T314" s="133" t="s">
        <v>3</v>
      </c>
      <c r="U314" s="36" t="s">
        <v>38</v>
      </c>
      <c r="V314" s="134">
        <v>0</v>
      </c>
      <c r="W314" s="134">
        <f t="shared" si="71"/>
        <v>0</v>
      </c>
      <c r="X314" s="134">
        <v>2.8000000000000001E-2</v>
      </c>
      <c r="Y314" s="134">
        <f t="shared" si="72"/>
        <v>0.56000000000000005</v>
      </c>
      <c r="Z314" s="134">
        <v>0</v>
      </c>
      <c r="AA314" s="135">
        <f t="shared" si="73"/>
        <v>0</v>
      </c>
      <c r="AR314" s="13" t="s">
        <v>227</v>
      </c>
      <c r="AT314" s="13" t="s">
        <v>138</v>
      </c>
      <c r="AU314" s="13" t="s">
        <v>125</v>
      </c>
      <c r="AY314" s="13" t="s">
        <v>119</v>
      </c>
      <c r="BE314" s="136">
        <f t="shared" si="74"/>
        <v>0</v>
      </c>
      <c r="BF314" s="136">
        <f t="shared" si="75"/>
        <v>0</v>
      </c>
      <c r="BG314" s="136">
        <f t="shared" si="76"/>
        <v>0</v>
      </c>
      <c r="BH314" s="136">
        <f t="shared" si="77"/>
        <v>0</v>
      </c>
      <c r="BI314" s="136">
        <f t="shared" si="78"/>
        <v>0</v>
      </c>
      <c r="BJ314" s="13" t="s">
        <v>125</v>
      </c>
      <c r="BK314" s="137">
        <f t="shared" si="79"/>
        <v>0</v>
      </c>
      <c r="BL314" s="13" t="s">
        <v>185</v>
      </c>
      <c r="BM314" s="13" t="s">
        <v>871</v>
      </c>
    </row>
    <row r="315" spans="2:65" s="1" customFormat="1" ht="44.25" customHeight="1">
      <c r="B315" s="127"/>
      <c r="C315" s="128" t="s">
        <v>872</v>
      </c>
      <c r="D315" s="128" t="s">
        <v>120</v>
      </c>
      <c r="E315" s="129" t="s">
        <v>873</v>
      </c>
      <c r="F315" s="202" t="s">
        <v>874</v>
      </c>
      <c r="G315" s="203"/>
      <c r="H315" s="203"/>
      <c r="I315" s="203"/>
      <c r="J315" s="130" t="s">
        <v>750</v>
      </c>
      <c r="K315" s="131">
        <v>4</v>
      </c>
      <c r="L315" s="204"/>
      <c r="M315" s="203"/>
      <c r="N315" s="204">
        <f t="shared" si="70"/>
        <v>0</v>
      </c>
      <c r="O315" s="203"/>
      <c r="P315" s="203"/>
      <c r="Q315" s="203"/>
      <c r="R315" s="132"/>
      <c r="T315" s="133" t="s">
        <v>3</v>
      </c>
      <c r="U315" s="36" t="s">
        <v>38</v>
      </c>
      <c r="V315" s="134">
        <v>0.47891</v>
      </c>
      <c r="W315" s="134">
        <f t="shared" si="71"/>
        <v>1.91564</v>
      </c>
      <c r="X315" s="134">
        <v>2.2815999999999999E-3</v>
      </c>
      <c r="Y315" s="134">
        <f t="shared" si="72"/>
        <v>9.1263999999999998E-3</v>
      </c>
      <c r="Z315" s="134">
        <v>0</v>
      </c>
      <c r="AA315" s="135">
        <f t="shared" si="73"/>
        <v>0</v>
      </c>
      <c r="AR315" s="13" t="s">
        <v>185</v>
      </c>
      <c r="AT315" s="13" t="s">
        <v>120</v>
      </c>
      <c r="AU315" s="13" t="s">
        <v>125</v>
      </c>
      <c r="AY315" s="13" t="s">
        <v>119</v>
      </c>
      <c r="BE315" s="136">
        <f t="shared" si="74"/>
        <v>0</v>
      </c>
      <c r="BF315" s="136">
        <f t="shared" si="75"/>
        <v>0</v>
      </c>
      <c r="BG315" s="136">
        <f t="shared" si="76"/>
        <v>0</v>
      </c>
      <c r="BH315" s="136">
        <f t="shared" si="77"/>
        <v>0</v>
      </c>
      <c r="BI315" s="136">
        <f t="shared" si="78"/>
        <v>0</v>
      </c>
      <c r="BJ315" s="13" t="s">
        <v>125</v>
      </c>
      <c r="BK315" s="137">
        <f t="shared" si="79"/>
        <v>0</v>
      </c>
      <c r="BL315" s="13" t="s">
        <v>185</v>
      </c>
      <c r="BM315" s="13" t="s">
        <v>875</v>
      </c>
    </row>
    <row r="316" spans="2:65" s="1" customFormat="1" ht="22.5" customHeight="1">
      <c r="B316" s="127"/>
      <c r="C316" s="138" t="s">
        <v>876</v>
      </c>
      <c r="D316" s="138" t="s">
        <v>138</v>
      </c>
      <c r="E316" s="139" t="s">
        <v>877</v>
      </c>
      <c r="F316" s="211" t="s">
        <v>878</v>
      </c>
      <c r="G316" s="212"/>
      <c r="H316" s="212"/>
      <c r="I316" s="212"/>
      <c r="J316" s="140" t="s">
        <v>166</v>
      </c>
      <c r="K316" s="141">
        <v>4</v>
      </c>
      <c r="L316" s="213"/>
      <c r="M316" s="212"/>
      <c r="N316" s="213">
        <f t="shared" si="70"/>
        <v>0</v>
      </c>
      <c r="O316" s="203"/>
      <c r="P316" s="203"/>
      <c r="Q316" s="203"/>
      <c r="R316" s="132"/>
      <c r="T316" s="133" t="s">
        <v>3</v>
      </c>
      <c r="U316" s="36" t="s">
        <v>38</v>
      </c>
      <c r="V316" s="134">
        <v>0</v>
      </c>
      <c r="W316" s="134">
        <f t="shared" si="71"/>
        <v>0</v>
      </c>
      <c r="X316" s="134">
        <v>1.7999999999999999E-2</v>
      </c>
      <c r="Y316" s="134">
        <f t="shared" si="72"/>
        <v>7.1999999999999995E-2</v>
      </c>
      <c r="Z316" s="134">
        <v>0</v>
      </c>
      <c r="AA316" s="135">
        <f t="shared" si="73"/>
        <v>0</v>
      </c>
      <c r="AR316" s="13" t="s">
        <v>227</v>
      </c>
      <c r="AT316" s="13" t="s">
        <v>138</v>
      </c>
      <c r="AU316" s="13" t="s">
        <v>125</v>
      </c>
      <c r="AY316" s="13" t="s">
        <v>119</v>
      </c>
      <c r="BE316" s="136">
        <f t="shared" si="74"/>
        <v>0</v>
      </c>
      <c r="BF316" s="136">
        <f t="shared" si="75"/>
        <v>0</v>
      </c>
      <c r="BG316" s="136">
        <f t="shared" si="76"/>
        <v>0</v>
      </c>
      <c r="BH316" s="136">
        <f t="shared" si="77"/>
        <v>0</v>
      </c>
      <c r="BI316" s="136">
        <f t="shared" si="78"/>
        <v>0</v>
      </c>
      <c r="BJ316" s="13" t="s">
        <v>125</v>
      </c>
      <c r="BK316" s="137">
        <f t="shared" si="79"/>
        <v>0</v>
      </c>
      <c r="BL316" s="13" t="s">
        <v>185</v>
      </c>
      <c r="BM316" s="13" t="s">
        <v>879</v>
      </c>
    </row>
    <row r="317" spans="2:65" s="1" customFormat="1" ht="22.5" customHeight="1">
      <c r="B317" s="127"/>
      <c r="C317" s="138" t="s">
        <v>880</v>
      </c>
      <c r="D317" s="138" t="s">
        <v>138</v>
      </c>
      <c r="E317" s="139" t="s">
        <v>881</v>
      </c>
      <c r="F317" s="211" t="s">
        <v>882</v>
      </c>
      <c r="G317" s="212"/>
      <c r="H317" s="212"/>
      <c r="I317" s="212"/>
      <c r="J317" s="140" t="s">
        <v>166</v>
      </c>
      <c r="K317" s="141">
        <v>4</v>
      </c>
      <c r="L317" s="213"/>
      <c r="M317" s="212"/>
      <c r="N317" s="213">
        <f t="shared" si="70"/>
        <v>0</v>
      </c>
      <c r="O317" s="203"/>
      <c r="P317" s="203"/>
      <c r="Q317" s="203"/>
      <c r="R317" s="132"/>
      <c r="T317" s="133" t="s">
        <v>3</v>
      </c>
      <c r="U317" s="36" t="s">
        <v>38</v>
      </c>
      <c r="V317" s="134">
        <v>0</v>
      </c>
      <c r="W317" s="134">
        <f t="shared" si="71"/>
        <v>0</v>
      </c>
      <c r="X317" s="134">
        <v>1.7999999999999999E-2</v>
      </c>
      <c r="Y317" s="134">
        <f t="shared" si="72"/>
        <v>7.1999999999999995E-2</v>
      </c>
      <c r="Z317" s="134">
        <v>0</v>
      </c>
      <c r="AA317" s="135">
        <f t="shared" si="73"/>
        <v>0</v>
      </c>
      <c r="AR317" s="13" t="s">
        <v>141</v>
      </c>
      <c r="AT317" s="13" t="s">
        <v>138</v>
      </c>
      <c r="AU317" s="13" t="s">
        <v>125</v>
      </c>
      <c r="AY317" s="13" t="s">
        <v>119</v>
      </c>
      <c r="BE317" s="136">
        <f t="shared" si="74"/>
        <v>0</v>
      </c>
      <c r="BF317" s="136">
        <f t="shared" si="75"/>
        <v>0</v>
      </c>
      <c r="BG317" s="136">
        <f t="shared" si="76"/>
        <v>0</v>
      </c>
      <c r="BH317" s="136">
        <f t="shared" si="77"/>
        <v>0</v>
      </c>
      <c r="BI317" s="136">
        <f t="shared" si="78"/>
        <v>0</v>
      </c>
      <c r="BJ317" s="13" t="s">
        <v>125</v>
      </c>
      <c r="BK317" s="137">
        <f t="shared" si="79"/>
        <v>0</v>
      </c>
      <c r="BL317" s="13" t="s">
        <v>124</v>
      </c>
      <c r="BM317" s="13" t="s">
        <v>883</v>
      </c>
    </row>
    <row r="318" spans="2:65" s="1" customFormat="1" ht="31.5" customHeight="1">
      <c r="B318" s="127"/>
      <c r="C318" s="128" t="s">
        <v>884</v>
      </c>
      <c r="D318" s="128" t="s">
        <v>120</v>
      </c>
      <c r="E318" s="129" t="s">
        <v>885</v>
      </c>
      <c r="F318" s="202" t="s">
        <v>886</v>
      </c>
      <c r="G318" s="203"/>
      <c r="H318" s="203"/>
      <c r="I318" s="203"/>
      <c r="J318" s="130" t="s">
        <v>750</v>
      </c>
      <c r="K318" s="131">
        <v>6</v>
      </c>
      <c r="L318" s="204"/>
      <c r="M318" s="203"/>
      <c r="N318" s="204">
        <f t="shared" si="70"/>
        <v>0</v>
      </c>
      <c r="O318" s="203"/>
      <c r="P318" s="203"/>
      <c r="Q318" s="203"/>
      <c r="R318" s="132"/>
      <c r="T318" s="133" t="s">
        <v>3</v>
      </c>
      <c r="U318" s="36" t="s">
        <v>38</v>
      </c>
      <c r="V318" s="134">
        <v>1.4186300000000001</v>
      </c>
      <c r="W318" s="134">
        <f t="shared" si="71"/>
        <v>8.5117799999999999</v>
      </c>
      <c r="X318" s="134">
        <v>7.8529999999999995E-4</v>
      </c>
      <c r="Y318" s="134">
        <f t="shared" si="72"/>
        <v>4.7117999999999995E-3</v>
      </c>
      <c r="Z318" s="134">
        <v>0</v>
      </c>
      <c r="AA318" s="135">
        <f t="shared" si="73"/>
        <v>0</v>
      </c>
      <c r="AR318" s="13" t="s">
        <v>185</v>
      </c>
      <c r="AT318" s="13" t="s">
        <v>120</v>
      </c>
      <c r="AU318" s="13" t="s">
        <v>125</v>
      </c>
      <c r="AY318" s="13" t="s">
        <v>119</v>
      </c>
      <c r="BE318" s="136">
        <f t="shared" si="74"/>
        <v>0</v>
      </c>
      <c r="BF318" s="136">
        <f t="shared" si="75"/>
        <v>0</v>
      </c>
      <c r="BG318" s="136">
        <f t="shared" si="76"/>
        <v>0</v>
      </c>
      <c r="BH318" s="136">
        <f t="shared" si="77"/>
        <v>0</v>
      </c>
      <c r="BI318" s="136">
        <f t="shared" si="78"/>
        <v>0</v>
      </c>
      <c r="BJ318" s="13" t="s">
        <v>125</v>
      </c>
      <c r="BK318" s="137">
        <f t="shared" si="79"/>
        <v>0</v>
      </c>
      <c r="BL318" s="13" t="s">
        <v>185</v>
      </c>
      <c r="BM318" s="13" t="s">
        <v>887</v>
      </c>
    </row>
    <row r="319" spans="2:65" s="1" customFormat="1" ht="44.25" customHeight="1">
      <c r="B319" s="127"/>
      <c r="C319" s="138" t="s">
        <v>888</v>
      </c>
      <c r="D319" s="138" t="s">
        <v>138</v>
      </c>
      <c r="E319" s="139" t="s">
        <v>889</v>
      </c>
      <c r="F319" s="211" t="s">
        <v>890</v>
      </c>
      <c r="G319" s="212"/>
      <c r="H319" s="212"/>
      <c r="I319" s="212"/>
      <c r="J319" s="140" t="s">
        <v>166</v>
      </c>
      <c r="K319" s="141">
        <v>6</v>
      </c>
      <c r="L319" s="213"/>
      <c r="M319" s="212"/>
      <c r="N319" s="213">
        <f t="shared" si="70"/>
        <v>0</v>
      </c>
      <c r="O319" s="203"/>
      <c r="P319" s="203"/>
      <c r="Q319" s="203"/>
      <c r="R319" s="132"/>
      <c r="T319" s="133" t="s">
        <v>3</v>
      </c>
      <c r="U319" s="36" t="s">
        <v>38</v>
      </c>
      <c r="V319" s="134">
        <v>0</v>
      </c>
      <c r="W319" s="134">
        <f t="shared" si="71"/>
        <v>0</v>
      </c>
      <c r="X319" s="134">
        <v>1.4999999999999999E-2</v>
      </c>
      <c r="Y319" s="134">
        <f t="shared" si="72"/>
        <v>0.09</v>
      </c>
      <c r="Z319" s="134">
        <v>0</v>
      </c>
      <c r="AA319" s="135">
        <f t="shared" si="73"/>
        <v>0</v>
      </c>
      <c r="AR319" s="13" t="s">
        <v>227</v>
      </c>
      <c r="AT319" s="13" t="s">
        <v>138</v>
      </c>
      <c r="AU319" s="13" t="s">
        <v>125</v>
      </c>
      <c r="AY319" s="13" t="s">
        <v>119</v>
      </c>
      <c r="BE319" s="136">
        <f t="shared" si="74"/>
        <v>0</v>
      </c>
      <c r="BF319" s="136">
        <f t="shared" si="75"/>
        <v>0</v>
      </c>
      <c r="BG319" s="136">
        <f t="shared" si="76"/>
        <v>0</v>
      </c>
      <c r="BH319" s="136">
        <f t="shared" si="77"/>
        <v>0</v>
      </c>
      <c r="BI319" s="136">
        <f t="shared" si="78"/>
        <v>0</v>
      </c>
      <c r="BJ319" s="13" t="s">
        <v>125</v>
      </c>
      <c r="BK319" s="137">
        <f t="shared" si="79"/>
        <v>0</v>
      </c>
      <c r="BL319" s="13" t="s">
        <v>185</v>
      </c>
      <c r="BM319" s="13" t="s">
        <v>891</v>
      </c>
    </row>
    <row r="320" spans="2:65" s="1" customFormat="1" ht="31.5" customHeight="1">
      <c r="B320" s="127"/>
      <c r="C320" s="138" t="s">
        <v>892</v>
      </c>
      <c r="D320" s="138" t="s">
        <v>138</v>
      </c>
      <c r="E320" s="139" t="s">
        <v>893</v>
      </c>
      <c r="F320" s="211" t="s">
        <v>894</v>
      </c>
      <c r="G320" s="212"/>
      <c r="H320" s="212"/>
      <c r="I320" s="212"/>
      <c r="J320" s="140" t="s">
        <v>166</v>
      </c>
      <c r="K320" s="141">
        <v>6</v>
      </c>
      <c r="L320" s="213"/>
      <c r="M320" s="212"/>
      <c r="N320" s="213">
        <f t="shared" si="70"/>
        <v>0</v>
      </c>
      <c r="O320" s="203"/>
      <c r="P320" s="203"/>
      <c r="Q320" s="203"/>
      <c r="R320" s="132"/>
      <c r="T320" s="133" t="s">
        <v>3</v>
      </c>
      <c r="U320" s="36" t="s">
        <v>38</v>
      </c>
      <c r="V320" s="134">
        <v>0</v>
      </c>
      <c r="W320" s="134">
        <f t="shared" si="71"/>
        <v>0</v>
      </c>
      <c r="X320" s="134">
        <v>1.2E-2</v>
      </c>
      <c r="Y320" s="134">
        <f t="shared" si="72"/>
        <v>7.2000000000000008E-2</v>
      </c>
      <c r="Z320" s="134">
        <v>0</v>
      </c>
      <c r="AA320" s="135">
        <f t="shared" si="73"/>
        <v>0</v>
      </c>
      <c r="AR320" s="13" t="s">
        <v>227</v>
      </c>
      <c r="AT320" s="13" t="s">
        <v>138</v>
      </c>
      <c r="AU320" s="13" t="s">
        <v>125</v>
      </c>
      <c r="AY320" s="13" t="s">
        <v>119</v>
      </c>
      <c r="BE320" s="136">
        <f t="shared" si="74"/>
        <v>0</v>
      </c>
      <c r="BF320" s="136">
        <f t="shared" si="75"/>
        <v>0</v>
      </c>
      <c r="BG320" s="136">
        <f t="shared" si="76"/>
        <v>0</v>
      </c>
      <c r="BH320" s="136">
        <f t="shared" si="77"/>
        <v>0</v>
      </c>
      <c r="BI320" s="136">
        <f t="shared" si="78"/>
        <v>0</v>
      </c>
      <c r="BJ320" s="13" t="s">
        <v>125</v>
      </c>
      <c r="BK320" s="137">
        <f t="shared" si="79"/>
        <v>0</v>
      </c>
      <c r="BL320" s="13" t="s">
        <v>185</v>
      </c>
      <c r="BM320" s="13" t="s">
        <v>895</v>
      </c>
    </row>
    <row r="321" spans="2:65" s="1" customFormat="1" ht="31.5" customHeight="1">
      <c r="B321" s="127"/>
      <c r="C321" s="128" t="s">
        <v>896</v>
      </c>
      <c r="D321" s="128" t="s">
        <v>120</v>
      </c>
      <c r="E321" s="129" t="s">
        <v>897</v>
      </c>
      <c r="F321" s="202" t="s">
        <v>898</v>
      </c>
      <c r="G321" s="203"/>
      <c r="H321" s="203"/>
      <c r="I321" s="203"/>
      <c r="J321" s="130" t="s">
        <v>750</v>
      </c>
      <c r="K321" s="131">
        <v>6</v>
      </c>
      <c r="L321" s="204"/>
      <c r="M321" s="203"/>
      <c r="N321" s="204">
        <f t="shared" si="70"/>
        <v>0</v>
      </c>
      <c r="O321" s="203"/>
      <c r="P321" s="203"/>
      <c r="Q321" s="203"/>
      <c r="R321" s="132"/>
      <c r="T321" s="133" t="s">
        <v>3</v>
      </c>
      <c r="U321" s="36" t="s">
        <v>38</v>
      </c>
      <c r="V321" s="134">
        <v>0.21431</v>
      </c>
      <c r="W321" s="134">
        <f t="shared" si="71"/>
        <v>1.28586</v>
      </c>
      <c r="X321" s="134">
        <v>2.7999999999999998E-4</v>
      </c>
      <c r="Y321" s="134">
        <f t="shared" si="72"/>
        <v>1.6799999999999999E-3</v>
      </c>
      <c r="Z321" s="134">
        <v>0</v>
      </c>
      <c r="AA321" s="135">
        <f t="shared" si="73"/>
        <v>0</v>
      </c>
      <c r="AR321" s="13" t="s">
        <v>185</v>
      </c>
      <c r="AT321" s="13" t="s">
        <v>120</v>
      </c>
      <c r="AU321" s="13" t="s">
        <v>125</v>
      </c>
      <c r="AY321" s="13" t="s">
        <v>119</v>
      </c>
      <c r="BE321" s="136">
        <f t="shared" si="74"/>
        <v>0</v>
      </c>
      <c r="BF321" s="136">
        <f t="shared" si="75"/>
        <v>0</v>
      </c>
      <c r="BG321" s="136">
        <f t="shared" si="76"/>
        <v>0</v>
      </c>
      <c r="BH321" s="136">
        <f t="shared" si="77"/>
        <v>0</v>
      </c>
      <c r="BI321" s="136">
        <f t="shared" si="78"/>
        <v>0</v>
      </c>
      <c r="BJ321" s="13" t="s">
        <v>125</v>
      </c>
      <c r="BK321" s="137">
        <f t="shared" si="79"/>
        <v>0</v>
      </c>
      <c r="BL321" s="13" t="s">
        <v>185</v>
      </c>
      <c r="BM321" s="13" t="s">
        <v>899</v>
      </c>
    </row>
    <row r="322" spans="2:65" s="1" customFormat="1" ht="22.5" customHeight="1">
      <c r="B322" s="127"/>
      <c r="C322" s="138" t="s">
        <v>900</v>
      </c>
      <c r="D322" s="138" t="s">
        <v>138</v>
      </c>
      <c r="E322" s="139" t="s">
        <v>901</v>
      </c>
      <c r="F322" s="211" t="s">
        <v>902</v>
      </c>
      <c r="G322" s="212"/>
      <c r="H322" s="212"/>
      <c r="I322" s="212"/>
      <c r="J322" s="140" t="s">
        <v>166</v>
      </c>
      <c r="K322" s="141">
        <v>6</v>
      </c>
      <c r="L322" s="213"/>
      <c r="M322" s="212"/>
      <c r="N322" s="213">
        <f t="shared" si="70"/>
        <v>0</v>
      </c>
      <c r="O322" s="203"/>
      <c r="P322" s="203"/>
      <c r="Q322" s="203"/>
      <c r="R322" s="132"/>
      <c r="T322" s="133" t="s">
        <v>3</v>
      </c>
      <c r="U322" s="36" t="s">
        <v>38</v>
      </c>
      <c r="V322" s="134">
        <v>0</v>
      </c>
      <c r="W322" s="134">
        <f t="shared" si="71"/>
        <v>0</v>
      </c>
      <c r="X322" s="134">
        <v>0</v>
      </c>
      <c r="Y322" s="134">
        <f t="shared" si="72"/>
        <v>0</v>
      </c>
      <c r="Z322" s="134">
        <v>0</v>
      </c>
      <c r="AA322" s="135">
        <f t="shared" si="73"/>
        <v>0</v>
      </c>
      <c r="AR322" s="13" t="s">
        <v>141</v>
      </c>
      <c r="AT322" s="13" t="s">
        <v>138</v>
      </c>
      <c r="AU322" s="13" t="s">
        <v>125</v>
      </c>
      <c r="AY322" s="13" t="s">
        <v>119</v>
      </c>
      <c r="BE322" s="136">
        <f t="shared" si="74"/>
        <v>0</v>
      </c>
      <c r="BF322" s="136">
        <f t="shared" si="75"/>
        <v>0</v>
      </c>
      <c r="BG322" s="136">
        <f t="shared" si="76"/>
        <v>0</v>
      </c>
      <c r="BH322" s="136">
        <f t="shared" si="77"/>
        <v>0</v>
      </c>
      <c r="BI322" s="136">
        <f t="shared" si="78"/>
        <v>0</v>
      </c>
      <c r="BJ322" s="13" t="s">
        <v>125</v>
      </c>
      <c r="BK322" s="137">
        <f t="shared" si="79"/>
        <v>0</v>
      </c>
      <c r="BL322" s="13" t="s">
        <v>124</v>
      </c>
      <c r="BM322" s="13" t="s">
        <v>903</v>
      </c>
    </row>
    <row r="323" spans="2:65" s="1" customFormat="1" ht="22.5" customHeight="1">
      <c r="B323" s="127"/>
      <c r="C323" s="128" t="s">
        <v>904</v>
      </c>
      <c r="D323" s="128" t="s">
        <v>120</v>
      </c>
      <c r="E323" s="129" t="s">
        <v>905</v>
      </c>
      <c r="F323" s="202" t="s">
        <v>906</v>
      </c>
      <c r="G323" s="203"/>
      <c r="H323" s="203"/>
      <c r="I323" s="203"/>
      <c r="J323" s="130" t="s">
        <v>750</v>
      </c>
      <c r="K323" s="131">
        <v>294</v>
      </c>
      <c r="L323" s="204"/>
      <c r="M323" s="203"/>
      <c r="N323" s="204">
        <f t="shared" ref="N323:N347" si="80">ROUND(L323*K323,3)</f>
        <v>0</v>
      </c>
      <c r="O323" s="203"/>
      <c r="P323" s="203"/>
      <c r="Q323" s="203"/>
      <c r="R323" s="132"/>
      <c r="T323" s="133" t="s">
        <v>3</v>
      </c>
      <c r="U323" s="36" t="s">
        <v>38</v>
      </c>
      <c r="V323" s="134">
        <v>0.27467000000000003</v>
      </c>
      <c r="W323" s="134">
        <f t="shared" ref="W323:W347" si="81">V323*K323</f>
        <v>80.752980000000008</v>
      </c>
      <c r="X323" s="134">
        <v>2.7999999999999998E-4</v>
      </c>
      <c r="Y323" s="134">
        <f t="shared" ref="Y323:Y347" si="82">X323*K323</f>
        <v>8.231999999999999E-2</v>
      </c>
      <c r="Z323" s="134">
        <v>0</v>
      </c>
      <c r="AA323" s="135">
        <f t="shared" ref="AA323:AA347" si="83">Z323*K323</f>
        <v>0</v>
      </c>
      <c r="AR323" s="13" t="s">
        <v>185</v>
      </c>
      <c r="AT323" s="13" t="s">
        <v>120</v>
      </c>
      <c r="AU323" s="13" t="s">
        <v>125</v>
      </c>
      <c r="AY323" s="13" t="s">
        <v>119</v>
      </c>
      <c r="BE323" s="136">
        <f t="shared" ref="BE323:BE347" si="84">IF(U323="základná",N323,0)</f>
        <v>0</v>
      </c>
      <c r="BF323" s="136">
        <f t="shared" ref="BF323:BF347" si="85">IF(U323="znížená",N323,0)</f>
        <v>0</v>
      </c>
      <c r="BG323" s="136">
        <f t="shared" ref="BG323:BG347" si="86">IF(U323="zákl. prenesená",N323,0)</f>
        <v>0</v>
      </c>
      <c r="BH323" s="136">
        <f t="shared" ref="BH323:BH347" si="87">IF(U323="zníž. prenesená",N323,0)</f>
        <v>0</v>
      </c>
      <c r="BI323" s="136">
        <f t="shared" ref="BI323:BI347" si="88">IF(U323="nulová",N323,0)</f>
        <v>0</v>
      </c>
      <c r="BJ323" s="13" t="s">
        <v>125</v>
      </c>
      <c r="BK323" s="137">
        <f t="shared" ref="BK323:BK347" si="89">ROUND(L323*K323,3)</f>
        <v>0</v>
      </c>
      <c r="BL323" s="13" t="s">
        <v>185</v>
      </c>
      <c r="BM323" s="13" t="s">
        <v>907</v>
      </c>
    </row>
    <row r="324" spans="2:65" s="1" customFormat="1" ht="22.5" customHeight="1">
      <c r="B324" s="127"/>
      <c r="C324" s="138" t="s">
        <v>908</v>
      </c>
      <c r="D324" s="138" t="s">
        <v>138</v>
      </c>
      <c r="E324" s="139" t="s">
        <v>909</v>
      </c>
      <c r="F324" s="211" t="s">
        <v>910</v>
      </c>
      <c r="G324" s="212"/>
      <c r="H324" s="212"/>
      <c r="I324" s="212"/>
      <c r="J324" s="140" t="s">
        <v>166</v>
      </c>
      <c r="K324" s="141">
        <v>294</v>
      </c>
      <c r="L324" s="213"/>
      <c r="M324" s="212"/>
      <c r="N324" s="213">
        <f t="shared" si="80"/>
        <v>0</v>
      </c>
      <c r="O324" s="203"/>
      <c r="P324" s="203"/>
      <c r="Q324" s="203"/>
      <c r="R324" s="132"/>
      <c r="T324" s="133" t="s">
        <v>3</v>
      </c>
      <c r="U324" s="36" t="s">
        <v>38</v>
      </c>
      <c r="V324" s="134">
        <v>0</v>
      </c>
      <c r="W324" s="134">
        <f t="shared" si="81"/>
        <v>0</v>
      </c>
      <c r="X324" s="134">
        <v>0</v>
      </c>
      <c r="Y324" s="134">
        <f t="shared" si="82"/>
        <v>0</v>
      </c>
      <c r="Z324" s="134">
        <v>0</v>
      </c>
      <c r="AA324" s="135">
        <f t="shared" si="83"/>
        <v>0</v>
      </c>
      <c r="AR324" s="13" t="s">
        <v>141</v>
      </c>
      <c r="AT324" s="13" t="s">
        <v>138</v>
      </c>
      <c r="AU324" s="13" t="s">
        <v>125</v>
      </c>
      <c r="AY324" s="13" t="s">
        <v>119</v>
      </c>
      <c r="BE324" s="136">
        <f t="shared" si="84"/>
        <v>0</v>
      </c>
      <c r="BF324" s="136">
        <f t="shared" si="85"/>
        <v>0</v>
      </c>
      <c r="BG324" s="136">
        <f t="shared" si="86"/>
        <v>0</v>
      </c>
      <c r="BH324" s="136">
        <f t="shared" si="87"/>
        <v>0</v>
      </c>
      <c r="BI324" s="136">
        <f t="shared" si="88"/>
        <v>0</v>
      </c>
      <c r="BJ324" s="13" t="s">
        <v>125</v>
      </c>
      <c r="BK324" s="137">
        <f t="shared" si="89"/>
        <v>0</v>
      </c>
      <c r="BL324" s="13" t="s">
        <v>124</v>
      </c>
      <c r="BM324" s="13" t="s">
        <v>911</v>
      </c>
    </row>
    <row r="325" spans="2:65" s="1" customFormat="1" ht="31.5" customHeight="1">
      <c r="B325" s="127"/>
      <c r="C325" s="128" t="s">
        <v>912</v>
      </c>
      <c r="D325" s="128" t="s">
        <v>120</v>
      </c>
      <c r="E325" s="129" t="s">
        <v>913</v>
      </c>
      <c r="F325" s="202" t="s">
        <v>914</v>
      </c>
      <c r="G325" s="203"/>
      <c r="H325" s="203"/>
      <c r="I325" s="203"/>
      <c r="J325" s="130" t="s">
        <v>166</v>
      </c>
      <c r="K325" s="131">
        <v>6</v>
      </c>
      <c r="L325" s="204"/>
      <c r="M325" s="203"/>
      <c r="N325" s="204">
        <f t="shared" si="80"/>
        <v>0</v>
      </c>
      <c r="O325" s="203"/>
      <c r="P325" s="203"/>
      <c r="Q325" s="203"/>
      <c r="R325" s="132"/>
      <c r="T325" s="133" t="s">
        <v>3</v>
      </c>
      <c r="U325" s="36" t="s">
        <v>38</v>
      </c>
      <c r="V325" s="134">
        <v>0.39138000000000001</v>
      </c>
      <c r="W325" s="134">
        <f t="shared" si="81"/>
        <v>2.3482799999999999</v>
      </c>
      <c r="X325" s="134">
        <v>1.2E-4</v>
      </c>
      <c r="Y325" s="134">
        <f t="shared" si="82"/>
        <v>7.2000000000000005E-4</v>
      </c>
      <c r="Z325" s="134">
        <v>0</v>
      </c>
      <c r="AA325" s="135">
        <f t="shared" si="83"/>
        <v>0</v>
      </c>
      <c r="AR325" s="13" t="s">
        <v>185</v>
      </c>
      <c r="AT325" s="13" t="s">
        <v>120</v>
      </c>
      <c r="AU325" s="13" t="s">
        <v>125</v>
      </c>
      <c r="AY325" s="13" t="s">
        <v>119</v>
      </c>
      <c r="BE325" s="136">
        <f t="shared" si="84"/>
        <v>0</v>
      </c>
      <c r="BF325" s="136">
        <f t="shared" si="85"/>
        <v>0</v>
      </c>
      <c r="BG325" s="136">
        <f t="shared" si="86"/>
        <v>0</v>
      </c>
      <c r="BH325" s="136">
        <f t="shared" si="87"/>
        <v>0</v>
      </c>
      <c r="BI325" s="136">
        <f t="shared" si="88"/>
        <v>0</v>
      </c>
      <c r="BJ325" s="13" t="s">
        <v>125</v>
      </c>
      <c r="BK325" s="137">
        <f t="shared" si="89"/>
        <v>0</v>
      </c>
      <c r="BL325" s="13" t="s">
        <v>185</v>
      </c>
      <c r="BM325" s="13" t="s">
        <v>915</v>
      </c>
    </row>
    <row r="326" spans="2:65" s="1" customFormat="1" ht="57" customHeight="1">
      <c r="B326" s="127"/>
      <c r="C326" s="138" t="s">
        <v>916</v>
      </c>
      <c r="D326" s="138" t="s">
        <v>138</v>
      </c>
      <c r="E326" s="139" t="s">
        <v>917</v>
      </c>
      <c r="F326" s="211" t="s">
        <v>918</v>
      </c>
      <c r="G326" s="212"/>
      <c r="H326" s="212"/>
      <c r="I326" s="212"/>
      <c r="J326" s="140" t="s">
        <v>166</v>
      </c>
      <c r="K326" s="141">
        <v>6</v>
      </c>
      <c r="L326" s="213"/>
      <c r="M326" s="212"/>
      <c r="N326" s="213">
        <f t="shared" si="80"/>
        <v>0</v>
      </c>
      <c r="O326" s="203"/>
      <c r="P326" s="203"/>
      <c r="Q326" s="203"/>
      <c r="R326" s="132"/>
      <c r="T326" s="133" t="s">
        <v>3</v>
      </c>
      <c r="U326" s="36" t="s">
        <v>38</v>
      </c>
      <c r="V326" s="134">
        <v>0</v>
      </c>
      <c r="W326" s="134">
        <f t="shared" si="81"/>
        <v>0</v>
      </c>
      <c r="X326" s="134">
        <v>1.0399999999999999E-3</v>
      </c>
      <c r="Y326" s="134">
        <f t="shared" si="82"/>
        <v>6.239999999999999E-3</v>
      </c>
      <c r="Z326" s="134">
        <v>0</v>
      </c>
      <c r="AA326" s="135">
        <f t="shared" si="83"/>
        <v>0</v>
      </c>
      <c r="AR326" s="13" t="s">
        <v>141</v>
      </c>
      <c r="AT326" s="13" t="s">
        <v>138</v>
      </c>
      <c r="AU326" s="13" t="s">
        <v>125</v>
      </c>
      <c r="AY326" s="13" t="s">
        <v>119</v>
      </c>
      <c r="BE326" s="136">
        <f t="shared" si="84"/>
        <v>0</v>
      </c>
      <c r="BF326" s="136">
        <f t="shared" si="85"/>
        <v>0</v>
      </c>
      <c r="BG326" s="136">
        <f t="shared" si="86"/>
        <v>0</v>
      </c>
      <c r="BH326" s="136">
        <f t="shared" si="87"/>
        <v>0</v>
      </c>
      <c r="BI326" s="136">
        <f t="shared" si="88"/>
        <v>0</v>
      </c>
      <c r="BJ326" s="13" t="s">
        <v>125</v>
      </c>
      <c r="BK326" s="137">
        <f t="shared" si="89"/>
        <v>0</v>
      </c>
      <c r="BL326" s="13" t="s">
        <v>124</v>
      </c>
      <c r="BM326" s="13" t="s">
        <v>919</v>
      </c>
    </row>
    <row r="327" spans="2:65" s="1" customFormat="1" ht="31.5" customHeight="1">
      <c r="B327" s="127"/>
      <c r="C327" s="128" t="s">
        <v>920</v>
      </c>
      <c r="D327" s="128" t="s">
        <v>120</v>
      </c>
      <c r="E327" s="129" t="s">
        <v>921</v>
      </c>
      <c r="F327" s="202" t="s">
        <v>922</v>
      </c>
      <c r="G327" s="203"/>
      <c r="H327" s="203"/>
      <c r="I327" s="203"/>
      <c r="J327" s="130" t="s">
        <v>166</v>
      </c>
      <c r="K327" s="131">
        <v>56</v>
      </c>
      <c r="L327" s="204"/>
      <c r="M327" s="203"/>
      <c r="N327" s="204">
        <f t="shared" si="80"/>
        <v>0</v>
      </c>
      <c r="O327" s="203"/>
      <c r="P327" s="203"/>
      <c r="Q327" s="203"/>
      <c r="R327" s="132"/>
      <c r="T327" s="133" t="s">
        <v>3</v>
      </c>
      <c r="U327" s="36" t="s">
        <v>38</v>
      </c>
      <c r="V327" s="134">
        <v>0.42055999999999999</v>
      </c>
      <c r="W327" s="134">
        <f t="shared" si="81"/>
        <v>23.551359999999999</v>
      </c>
      <c r="X327" s="134">
        <v>4.0000000000000003E-5</v>
      </c>
      <c r="Y327" s="134">
        <f t="shared" si="82"/>
        <v>2.2400000000000002E-3</v>
      </c>
      <c r="Z327" s="134">
        <v>0</v>
      </c>
      <c r="AA327" s="135">
        <f t="shared" si="83"/>
        <v>0</v>
      </c>
      <c r="AR327" s="13" t="s">
        <v>185</v>
      </c>
      <c r="AT327" s="13" t="s">
        <v>120</v>
      </c>
      <c r="AU327" s="13" t="s">
        <v>125</v>
      </c>
      <c r="AY327" s="13" t="s">
        <v>119</v>
      </c>
      <c r="BE327" s="136">
        <f t="shared" si="84"/>
        <v>0</v>
      </c>
      <c r="BF327" s="136">
        <f t="shared" si="85"/>
        <v>0</v>
      </c>
      <c r="BG327" s="136">
        <f t="shared" si="86"/>
        <v>0</v>
      </c>
      <c r="BH327" s="136">
        <f t="shared" si="87"/>
        <v>0</v>
      </c>
      <c r="BI327" s="136">
        <f t="shared" si="88"/>
        <v>0</v>
      </c>
      <c r="BJ327" s="13" t="s">
        <v>125</v>
      </c>
      <c r="BK327" s="137">
        <f t="shared" si="89"/>
        <v>0</v>
      </c>
      <c r="BL327" s="13" t="s">
        <v>185</v>
      </c>
      <c r="BM327" s="13" t="s">
        <v>923</v>
      </c>
    </row>
    <row r="328" spans="2:65" s="1" customFormat="1" ht="31.5" customHeight="1">
      <c r="B328" s="127"/>
      <c r="C328" s="138" t="s">
        <v>924</v>
      </c>
      <c r="D328" s="138" t="s">
        <v>138</v>
      </c>
      <c r="E328" s="139" t="s">
        <v>925</v>
      </c>
      <c r="F328" s="211" t="s">
        <v>926</v>
      </c>
      <c r="G328" s="212"/>
      <c r="H328" s="212"/>
      <c r="I328" s="212"/>
      <c r="J328" s="140" t="s">
        <v>166</v>
      </c>
      <c r="K328" s="141">
        <v>4</v>
      </c>
      <c r="L328" s="213"/>
      <c r="M328" s="212"/>
      <c r="N328" s="213">
        <f t="shared" si="80"/>
        <v>0</v>
      </c>
      <c r="O328" s="203"/>
      <c r="P328" s="203"/>
      <c r="Q328" s="203"/>
      <c r="R328" s="132"/>
      <c r="T328" s="133" t="s">
        <v>3</v>
      </c>
      <c r="U328" s="36" t="s">
        <v>38</v>
      </c>
      <c r="V328" s="134">
        <v>0</v>
      </c>
      <c r="W328" s="134">
        <f t="shared" si="81"/>
        <v>0</v>
      </c>
      <c r="X328" s="134">
        <v>1.0399999999999999E-3</v>
      </c>
      <c r="Y328" s="134">
        <f t="shared" si="82"/>
        <v>4.1599999999999996E-3</v>
      </c>
      <c r="Z328" s="134">
        <v>0</v>
      </c>
      <c r="AA328" s="135">
        <f t="shared" si="83"/>
        <v>0</v>
      </c>
      <c r="AR328" s="13" t="s">
        <v>227</v>
      </c>
      <c r="AT328" s="13" t="s">
        <v>138</v>
      </c>
      <c r="AU328" s="13" t="s">
        <v>125</v>
      </c>
      <c r="AY328" s="13" t="s">
        <v>119</v>
      </c>
      <c r="BE328" s="136">
        <f t="shared" si="84"/>
        <v>0</v>
      </c>
      <c r="BF328" s="136">
        <f t="shared" si="85"/>
        <v>0</v>
      </c>
      <c r="BG328" s="136">
        <f t="shared" si="86"/>
        <v>0</v>
      </c>
      <c r="BH328" s="136">
        <f t="shared" si="87"/>
        <v>0</v>
      </c>
      <c r="BI328" s="136">
        <f t="shared" si="88"/>
        <v>0</v>
      </c>
      <c r="BJ328" s="13" t="s">
        <v>125</v>
      </c>
      <c r="BK328" s="137">
        <f t="shared" si="89"/>
        <v>0</v>
      </c>
      <c r="BL328" s="13" t="s">
        <v>185</v>
      </c>
      <c r="BM328" s="13" t="s">
        <v>927</v>
      </c>
    </row>
    <row r="329" spans="2:65" s="1" customFormat="1" ht="44.25" customHeight="1">
      <c r="B329" s="127"/>
      <c r="C329" s="138" t="s">
        <v>928</v>
      </c>
      <c r="D329" s="138" t="s">
        <v>138</v>
      </c>
      <c r="E329" s="139" t="s">
        <v>929</v>
      </c>
      <c r="F329" s="211" t="s">
        <v>930</v>
      </c>
      <c r="G329" s="212"/>
      <c r="H329" s="212"/>
      <c r="I329" s="212"/>
      <c r="J329" s="140" t="s">
        <v>166</v>
      </c>
      <c r="K329" s="141">
        <v>31</v>
      </c>
      <c r="L329" s="213"/>
      <c r="M329" s="212"/>
      <c r="N329" s="213">
        <f t="shared" si="80"/>
        <v>0</v>
      </c>
      <c r="O329" s="203"/>
      <c r="P329" s="203"/>
      <c r="Q329" s="203"/>
      <c r="R329" s="132"/>
      <c r="T329" s="133" t="s">
        <v>3</v>
      </c>
      <c r="U329" s="36" t="s">
        <v>38</v>
      </c>
      <c r="V329" s="134">
        <v>0</v>
      </c>
      <c r="W329" s="134">
        <f t="shared" si="81"/>
        <v>0</v>
      </c>
      <c r="X329" s="134">
        <v>1.0399999999999999E-3</v>
      </c>
      <c r="Y329" s="134">
        <f t="shared" si="82"/>
        <v>3.2239999999999998E-2</v>
      </c>
      <c r="Z329" s="134">
        <v>0</v>
      </c>
      <c r="AA329" s="135">
        <f t="shared" si="83"/>
        <v>0</v>
      </c>
      <c r="AR329" s="13" t="s">
        <v>227</v>
      </c>
      <c r="AT329" s="13" t="s">
        <v>138</v>
      </c>
      <c r="AU329" s="13" t="s">
        <v>125</v>
      </c>
      <c r="AY329" s="13" t="s">
        <v>119</v>
      </c>
      <c r="BE329" s="136">
        <f t="shared" si="84"/>
        <v>0</v>
      </c>
      <c r="BF329" s="136">
        <f t="shared" si="85"/>
        <v>0</v>
      </c>
      <c r="BG329" s="136">
        <f t="shared" si="86"/>
        <v>0</v>
      </c>
      <c r="BH329" s="136">
        <f t="shared" si="87"/>
        <v>0</v>
      </c>
      <c r="BI329" s="136">
        <f t="shared" si="88"/>
        <v>0</v>
      </c>
      <c r="BJ329" s="13" t="s">
        <v>125</v>
      </c>
      <c r="BK329" s="137">
        <f t="shared" si="89"/>
        <v>0</v>
      </c>
      <c r="BL329" s="13" t="s">
        <v>185</v>
      </c>
      <c r="BM329" s="13" t="s">
        <v>931</v>
      </c>
    </row>
    <row r="330" spans="2:65" s="1" customFormat="1" ht="44.25" customHeight="1">
      <c r="B330" s="127"/>
      <c r="C330" s="138" t="s">
        <v>932</v>
      </c>
      <c r="D330" s="138" t="s">
        <v>138</v>
      </c>
      <c r="E330" s="139" t="s">
        <v>933</v>
      </c>
      <c r="F330" s="211" t="s">
        <v>934</v>
      </c>
      <c r="G330" s="212"/>
      <c r="H330" s="212"/>
      <c r="I330" s="212"/>
      <c r="J330" s="140" t="s">
        <v>166</v>
      </c>
      <c r="K330" s="141">
        <v>21</v>
      </c>
      <c r="L330" s="213"/>
      <c r="M330" s="212"/>
      <c r="N330" s="213">
        <f t="shared" si="80"/>
        <v>0</v>
      </c>
      <c r="O330" s="203"/>
      <c r="P330" s="203"/>
      <c r="Q330" s="203"/>
      <c r="R330" s="132"/>
      <c r="T330" s="133" t="s">
        <v>3</v>
      </c>
      <c r="U330" s="36" t="s">
        <v>38</v>
      </c>
      <c r="V330" s="134">
        <v>0</v>
      </c>
      <c r="W330" s="134">
        <f t="shared" si="81"/>
        <v>0</v>
      </c>
      <c r="X330" s="134">
        <v>1.0399999999999999E-3</v>
      </c>
      <c r="Y330" s="134">
        <f t="shared" si="82"/>
        <v>2.1839999999999998E-2</v>
      </c>
      <c r="Z330" s="134">
        <v>0</v>
      </c>
      <c r="AA330" s="135">
        <f t="shared" si="83"/>
        <v>0</v>
      </c>
      <c r="AR330" s="13" t="s">
        <v>227</v>
      </c>
      <c r="AT330" s="13" t="s">
        <v>138</v>
      </c>
      <c r="AU330" s="13" t="s">
        <v>125</v>
      </c>
      <c r="AY330" s="13" t="s">
        <v>119</v>
      </c>
      <c r="BE330" s="136">
        <f t="shared" si="84"/>
        <v>0</v>
      </c>
      <c r="BF330" s="136">
        <f t="shared" si="85"/>
        <v>0</v>
      </c>
      <c r="BG330" s="136">
        <f t="shared" si="86"/>
        <v>0</v>
      </c>
      <c r="BH330" s="136">
        <f t="shared" si="87"/>
        <v>0</v>
      </c>
      <c r="BI330" s="136">
        <f t="shared" si="88"/>
        <v>0</v>
      </c>
      <c r="BJ330" s="13" t="s">
        <v>125</v>
      </c>
      <c r="BK330" s="137">
        <f t="shared" si="89"/>
        <v>0</v>
      </c>
      <c r="BL330" s="13" t="s">
        <v>185</v>
      </c>
      <c r="BM330" s="13" t="s">
        <v>935</v>
      </c>
    </row>
    <row r="331" spans="2:65" s="1" customFormat="1" ht="31.5" customHeight="1">
      <c r="B331" s="127"/>
      <c r="C331" s="128" t="s">
        <v>936</v>
      </c>
      <c r="D331" s="128" t="s">
        <v>120</v>
      </c>
      <c r="E331" s="129" t="s">
        <v>937</v>
      </c>
      <c r="F331" s="202" t="s">
        <v>938</v>
      </c>
      <c r="G331" s="203"/>
      <c r="H331" s="203"/>
      <c r="I331" s="203"/>
      <c r="J331" s="130" t="s">
        <v>166</v>
      </c>
      <c r="K331" s="131">
        <v>18</v>
      </c>
      <c r="L331" s="204"/>
      <c r="M331" s="203"/>
      <c r="N331" s="204">
        <f t="shared" si="80"/>
        <v>0</v>
      </c>
      <c r="O331" s="203"/>
      <c r="P331" s="203"/>
      <c r="Q331" s="203"/>
      <c r="R331" s="132"/>
      <c r="T331" s="133" t="s">
        <v>3</v>
      </c>
      <c r="U331" s="36" t="s">
        <v>38</v>
      </c>
      <c r="V331" s="134">
        <v>0.7</v>
      </c>
      <c r="W331" s="134">
        <f t="shared" si="81"/>
        <v>12.6</v>
      </c>
      <c r="X331" s="134">
        <v>2.1339999999999999E-5</v>
      </c>
      <c r="Y331" s="134">
        <f t="shared" si="82"/>
        <v>3.8412E-4</v>
      </c>
      <c r="Z331" s="134">
        <v>0</v>
      </c>
      <c r="AA331" s="135">
        <f t="shared" si="83"/>
        <v>0</v>
      </c>
      <c r="AR331" s="13" t="s">
        <v>185</v>
      </c>
      <c r="AT331" s="13" t="s">
        <v>120</v>
      </c>
      <c r="AU331" s="13" t="s">
        <v>125</v>
      </c>
      <c r="AY331" s="13" t="s">
        <v>119</v>
      </c>
      <c r="BE331" s="136">
        <f t="shared" si="84"/>
        <v>0</v>
      </c>
      <c r="BF331" s="136">
        <f t="shared" si="85"/>
        <v>0</v>
      </c>
      <c r="BG331" s="136">
        <f t="shared" si="86"/>
        <v>0</v>
      </c>
      <c r="BH331" s="136">
        <f t="shared" si="87"/>
        <v>0</v>
      </c>
      <c r="BI331" s="136">
        <f t="shared" si="88"/>
        <v>0</v>
      </c>
      <c r="BJ331" s="13" t="s">
        <v>125</v>
      </c>
      <c r="BK331" s="137">
        <f t="shared" si="89"/>
        <v>0</v>
      </c>
      <c r="BL331" s="13" t="s">
        <v>185</v>
      </c>
      <c r="BM331" s="13" t="s">
        <v>939</v>
      </c>
    </row>
    <row r="332" spans="2:65" s="1" customFormat="1" ht="57" customHeight="1">
      <c r="B332" s="127"/>
      <c r="C332" s="138" t="s">
        <v>940</v>
      </c>
      <c r="D332" s="138" t="s">
        <v>138</v>
      </c>
      <c r="E332" s="139" t="s">
        <v>941</v>
      </c>
      <c r="F332" s="211" t="s">
        <v>942</v>
      </c>
      <c r="G332" s="212"/>
      <c r="H332" s="212"/>
      <c r="I332" s="212"/>
      <c r="J332" s="140" t="s">
        <v>166</v>
      </c>
      <c r="K332" s="141">
        <v>18</v>
      </c>
      <c r="L332" s="213"/>
      <c r="M332" s="212"/>
      <c r="N332" s="213">
        <f t="shared" si="80"/>
        <v>0</v>
      </c>
      <c r="O332" s="203"/>
      <c r="P332" s="203"/>
      <c r="Q332" s="203"/>
      <c r="R332" s="132"/>
      <c r="T332" s="133" t="s">
        <v>3</v>
      </c>
      <c r="U332" s="36" t="s">
        <v>38</v>
      </c>
      <c r="V332" s="134">
        <v>0</v>
      </c>
      <c r="W332" s="134">
        <f t="shared" si="81"/>
        <v>0</v>
      </c>
      <c r="X332" s="134">
        <v>1.0399999999999999E-3</v>
      </c>
      <c r="Y332" s="134">
        <f t="shared" si="82"/>
        <v>1.8719999999999997E-2</v>
      </c>
      <c r="Z332" s="134">
        <v>0</v>
      </c>
      <c r="AA332" s="135">
        <f t="shared" si="83"/>
        <v>0</v>
      </c>
      <c r="AR332" s="13" t="s">
        <v>227</v>
      </c>
      <c r="AT332" s="13" t="s">
        <v>138</v>
      </c>
      <c r="AU332" s="13" t="s">
        <v>125</v>
      </c>
      <c r="AY332" s="13" t="s">
        <v>119</v>
      </c>
      <c r="BE332" s="136">
        <f t="shared" si="84"/>
        <v>0</v>
      </c>
      <c r="BF332" s="136">
        <f t="shared" si="85"/>
        <v>0</v>
      </c>
      <c r="BG332" s="136">
        <f t="shared" si="86"/>
        <v>0</v>
      </c>
      <c r="BH332" s="136">
        <f t="shared" si="87"/>
        <v>0</v>
      </c>
      <c r="BI332" s="136">
        <f t="shared" si="88"/>
        <v>0</v>
      </c>
      <c r="BJ332" s="13" t="s">
        <v>125</v>
      </c>
      <c r="BK332" s="137">
        <f t="shared" si="89"/>
        <v>0</v>
      </c>
      <c r="BL332" s="13" t="s">
        <v>185</v>
      </c>
      <c r="BM332" s="13" t="s">
        <v>943</v>
      </c>
    </row>
    <row r="333" spans="2:65" s="1" customFormat="1" ht="31.5" customHeight="1">
      <c r="B333" s="127"/>
      <c r="C333" s="128" t="s">
        <v>944</v>
      </c>
      <c r="D333" s="128" t="s">
        <v>120</v>
      </c>
      <c r="E333" s="129" t="s">
        <v>945</v>
      </c>
      <c r="F333" s="202" t="s">
        <v>946</v>
      </c>
      <c r="G333" s="203"/>
      <c r="H333" s="203"/>
      <c r="I333" s="203"/>
      <c r="J333" s="130" t="s">
        <v>166</v>
      </c>
      <c r="K333" s="131">
        <v>20</v>
      </c>
      <c r="L333" s="204"/>
      <c r="M333" s="203"/>
      <c r="N333" s="204">
        <f t="shared" si="80"/>
        <v>0</v>
      </c>
      <c r="O333" s="203"/>
      <c r="P333" s="203"/>
      <c r="Q333" s="203"/>
      <c r="R333" s="132"/>
      <c r="T333" s="133" t="s">
        <v>3</v>
      </c>
      <c r="U333" s="36" t="s">
        <v>38</v>
      </c>
      <c r="V333" s="134">
        <v>0.59060000000000001</v>
      </c>
      <c r="W333" s="134">
        <f t="shared" si="81"/>
        <v>11.812000000000001</v>
      </c>
      <c r="X333" s="134">
        <v>1.3096000000000001E-4</v>
      </c>
      <c r="Y333" s="134">
        <f t="shared" si="82"/>
        <v>2.6192000000000003E-3</v>
      </c>
      <c r="Z333" s="134">
        <v>0</v>
      </c>
      <c r="AA333" s="135">
        <f t="shared" si="83"/>
        <v>0</v>
      </c>
      <c r="AR333" s="13" t="s">
        <v>185</v>
      </c>
      <c r="AT333" s="13" t="s">
        <v>120</v>
      </c>
      <c r="AU333" s="13" t="s">
        <v>125</v>
      </c>
      <c r="AY333" s="13" t="s">
        <v>119</v>
      </c>
      <c r="BE333" s="136">
        <f t="shared" si="84"/>
        <v>0</v>
      </c>
      <c r="BF333" s="136">
        <f t="shared" si="85"/>
        <v>0</v>
      </c>
      <c r="BG333" s="136">
        <f t="shared" si="86"/>
        <v>0</v>
      </c>
      <c r="BH333" s="136">
        <f t="shared" si="87"/>
        <v>0</v>
      </c>
      <c r="BI333" s="136">
        <f t="shared" si="88"/>
        <v>0</v>
      </c>
      <c r="BJ333" s="13" t="s">
        <v>125</v>
      </c>
      <c r="BK333" s="137">
        <f t="shared" si="89"/>
        <v>0</v>
      </c>
      <c r="BL333" s="13" t="s">
        <v>185</v>
      </c>
      <c r="BM333" s="13" t="s">
        <v>947</v>
      </c>
    </row>
    <row r="334" spans="2:65" s="1" customFormat="1" ht="44.25" customHeight="1">
      <c r="B334" s="127"/>
      <c r="C334" s="138" t="s">
        <v>948</v>
      </c>
      <c r="D334" s="138" t="s">
        <v>138</v>
      </c>
      <c r="E334" s="139" t="s">
        <v>949</v>
      </c>
      <c r="F334" s="211" t="s">
        <v>950</v>
      </c>
      <c r="G334" s="212"/>
      <c r="H334" s="212"/>
      <c r="I334" s="212"/>
      <c r="J334" s="140" t="s">
        <v>166</v>
      </c>
      <c r="K334" s="141">
        <v>20</v>
      </c>
      <c r="L334" s="213"/>
      <c r="M334" s="212"/>
      <c r="N334" s="213">
        <f t="shared" si="80"/>
        <v>0</v>
      </c>
      <c r="O334" s="203"/>
      <c r="P334" s="203"/>
      <c r="Q334" s="203"/>
      <c r="R334" s="132"/>
      <c r="T334" s="133" t="s">
        <v>3</v>
      </c>
      <c r="U334" s="36" t="s">
        <v>38</v>
      </c>
      <c r="V334" s="134">
        <v>0</v>
      </c>
      <c r="W334" s="134">
        <f t="shared" si="81"/>
        <v>0</v>
      </c>
      <c r="X334" s="134">
        <v>3.8500000000000001E-3</v>
      </c>
      <c r="Y334" s="134">
        <f t="shared" si="82"/>
        <v>7.6999999999999999E-2</v>
      </c>
      <c r="Z334" s="134">
        <v>0</v>
      </c>
      <c r="AA334" s="135">
        <f t="shared" si="83"/>
        <v>0</v>
      </c>
      <c r="AR334" s="13" t="s">
        <v>227</v>
      </c>
      <c r="AT334" s="13" t="s">
        <v>138</v>
      </c>
      <c r="AU334" s="13" t="s">
        <v>125</v>
      </c>
      <c r="AY334" s="13" t="s">
        <v>119</v>
      </c>
      <c r="BE334" s="136">
        <f t="shared" si="84"/>
        <v>0</v>
      </c>
      <c r="BF334" s="136">
        <f t="shared" si="85"/>
        <v>0</v>
      </c>
      <c r="BG334" s="136">
        <f t="shared" si="86"/>
        <v>0</v>
      </c>
      <c r="BH334" s="136">
        <f t="shared" si="87"/>
        <v>0</v>
      </c>
      <c r="BI334" s="136">
        <f t="shared" si="88"/>
        <v>0</v>
      </c>
      <c r="BJ334" s="13" t="s">
        <v>125</v>
      </c>
      <c r="BK334" s="137">
        <f t="shared" si="89"/>
        <v>0</v>
      </c>
      <c r="BL334" s="13" t="s">
        <v>185</v>
      </c>
      <c r="BM334" s="13" t="s">
        <v>951</v>
      </c>
    </row>
    <row r="335" spans="2:65" s="1" customFormat="1" ht="22.5" customHeight="1">
      <c r="B335" s="127"/>
      <c r="C335" s="128" t="s">
        <v>952</v>
      </c>
      <c r="D335" s="128" t="s">
        <v>120</v>
      </c>
      <c r="E335" s="129" t="s">
        <v>953</v>
      </c>
      <c r="F335" s="202" t="s">
        <v>954</v>
      </c>
      <c r="G335" s="203"/>
      <c r="H335" s="203"/>
      <c r="I335" s="203"/>
      <c r="J335" s="130" t="s">
        <v>166</v>
      </c>
      <c r="K335" s="131">
        <v>47</v>
      </c>
      <c r="L335" s="204"/>
      <c r="M335" s="203"/>
      <c r="N335" s="204">
        <f t="shared" si="80"/>
        <v>0</v>
      </c>
      <c r="O335" s="203"/>
      <c r="P335" s="203"/>
      <c r="Q335" s="203"/>
      <c r="R335" s="132"/>
      <c r="T335" s="133" t="s">
        <v>3</v>
      </c>
      <c r="U335" s="36" t="s">
        <v>38</v>
      </c>
      <c r="V335" s="134">
        <v>2.0119999999999999E-2</v>
      </c>
      <c r="W335" s="134">
        <f t="shared" si="81"/>
        <v>0.94563999999999993</v>
      </c>
      <c r="X335" s="134">
        <v>0</v>
      </c>
      <c r="Y335" s="134">
        <f t="shared" si="82"/>
        <v>0</v>
      </c>
      <c r="Z335" s="134">
        <v>0</v>
      </c>
      <c r="AA335" s="135">
        <f t="shared" si="83"/>
        <v>0</v>
      </c>
      <c r="AR335" s="13" t="s">
        <v>185</v>
      </c>
      <c r="AT335" s="13" t="s">
        <v>120</v>
      </c>
      <c r="AU335" s="13" t="s">
        <v>125</v>
      </c>
      <c r="AY335" s="13" t="s">
        <v>119</v>
      </c>
      <c r="BE335" s="136">
        <f t="shared" si="84"/>
        <v>0</v>
      </c>
      <c r="BF335" s="136">
        <f t="shared" si="85"/>
        <v>0</v>
      </c>
      <c r="BG335" s="136">
        <f t="shared" si="86"/>
        <v>0</v>
      </c>
      <c r="BH335" s="136">
        <f t="shared" si="87"/>
        <v>0</v>
      </c>
      <c r="BI335" s="136">
        <f t="shared" si="88"/>
        <v>0</v>
      </c>
      <c r="BJ335" s="13" t="s">
        <v>125</v>
      </c>
      <c r="BK335" s="137">
        <f t="shared" si="89"/>
        <v>0</v>
      </c>
      <c r="BL335" s="13" t="s">
        <v>185</v>
      </c>
      <c r="BM335" s="13" t="s">
        <v>955</v>
      </c>
    </row>
    <row r="336" spans="2:65" s="1" customFormat="1" ht="22.5" customHeight="1">
      <c r="B336" s="127"/>
      <c r="C336" s="138" t="s">
        <v>956</v>
      </c>
      <c r="D336" s="138" t="s">
        <v>138</v>
      </c>
      <c r="E336" s="139" t="s">
        <v>957</v>
      </c>
      <c r="F336" s="211" t="s">
        <v>958</v>
      </c>
      <c r="G336" s="212"/>
      <c r="H336" s="212"/>
      <c r="I336" s="212"/>
      <c r="J336" s="140" t="s">
        <v>166</v>
      </c>
      <c r="K336" s="141">
        <v>41</v>
      </c>
      <c r="L336" s="213"/>
      <c r="M336" s="212"/>
      <c r="N336" s="213">
        <f t="shared" si="80"/>
        <v>0</v>
      </c>
      <c r="O336" s="203"/>
      <c r="P336" s="203"/>
      <c r="Q336" s="203"/>
      <c r="R336" s="132"/>
      <c r="T336" s="133" t="s">
        <v>3</v>
      </c>
      <c r="U336" s="36" t="s">
        <v>38</v>
      </c>
      <c r="V336" s="134">
        <v>0</v>
      </c>
      <c r="W336" s="134">
        <f t="shared" si="81"/>
        <v>0</v>
      </c>
      <c r="X336" s="134">
        <v>3.3E-4</v>
      </c>
      <c r="Y336" s="134">
        <f t="shared" si="82"/>
        <v>1.353E-2</v>
      </c>
      <c r="Z336" s="134">
        <v>0</v>
      </c>
      <c r="AA336" s="135">
        <f t="shared" si="83"/>
        <v>0</v>
      </c>
      <c r="AR336" s="13" t="s">
        <v>227</v>
      </c>
      <c r="AT336" s="13" t="s">
        <v>138</v>
      </c>
      <c r="AU336" s="13" t="s">
        <v>125</v>
      </c>
      <c r="AY336" s="13" t="s">
        <v>119</v>
      </c>
      <c r="BE336" s="136">
        <f t="shared" si="84"/>
        <v>0</v>
      </c>
      <c r="BF336" s="136">
        <f t="shared" si="85"/>
        <v>0</v>
      </c>
      <c r="BG336" s="136">
        <f t="shared" si="86"/>
        <v>0</v>
      </c>
      <c r="BH336" s="136">
        <f t="shared" si="87"/>
        <v>0</v>
      </c>
      <c r="BI336" s="136">
        <f t="shared" si="88"/>
        <v>0</v>
      </c>
      <c r="BJ336" s="13" t="s">
        <v>125</v>
      </c>
      <c r="BK336" s="137">
        <f t="shared" si="89"/>
        <v>0</v>
      </c>
      <c r="BL336" s="13" t="s">
        <v>185</v>
      </c>
      <c r="BM336" s="13" t="s">
        <v>959</v>
      </c>
    </row>
    <row r="337" spans="2:65" s="1" customFormat="1" ht="22.5" customHeight="1">
      <c r="B337" s="127"/>
      <c r="C337" s="138" t="s">
        <v>960</v>
      </c>
      <c r="D337" s="138" t="s">
        <v>138</v>
      </c>
      <c r="E337" s="139" t="s">
        <v>961</v>
      </c>
      <c r="F337" s="211" t="s">
        <v>962</v>
      </c>
      <c r="G337" s="212"/>
      <c r="H337" s="212"/>
      <c r="I337" s="212"/>
      <c r="J337" s="140" t="s">
        <v>166</v>
      </c>
      <c r="K337" s="141">
        <v>6</v>
      </c>
      <c r="L337" s="213"/>
      <c r="M337" s="212"/>
      <c r="N337" s="213">
        <f t="shared" si="80"/>
        <v>0</v>
      </c>
      <c r="O337" s="203"/>
      <c r="P337" s="203"/>
      <c r="Q337" s="203"/>
      <c r="R337" s="132"/>
      <c r="T337" s="133" t="s">
        <v>3</v>
      </c>
      <c r="U337" s="36" t="s">
        <v>38</v>
      </c>
      <c r="V337" s="134">
        <v>0</v>
      </c>
      <c r="W337" s="134">
        <f t="shared" si="81"/>
        <v>0</v>
      </c>
      <c r="X337" s="134">
        <v>3.3E-4</v>
      </c>
      <c r="Y337" s="134">
        <f t="shared" si="82"/>
        <v>1.98E-3</v>
      </c>
      <c r="Z337" s="134">
        <v>0</v>
      </c>
      <c r="AA337" s="135">
        <f t="shared" si="83"/>
        <v>0</v>
      </c>
      <c r="AR337" s="13" t="s">
        <v>227</v>
      </c>
      <c r="AT337" s="13" t="s">
        <v>138</v>
      </c>
      <c r="AU337" s="13" t="s">
        <v>125</v>
      </c>
      <c r="AY337" s="13" t="s">
        <v>119</v>
      </c>
      <c r="BE337" s="136">
        <f t="shared" si="84"/>
        <v>0</v>
      </c>
      <c r="BF337" s="136">
        <f t="shared" si="85"/>
        <v>0</v>
      </c>
      <c r="BG337" s="136">
        <f t="shared" si="86"/>
        <v>0</v>
      </c>
      <c r="BH337" s="136">
        <f t="shared" si="87"/>
        <v>0</v>
      </c>
      <c r="BI337" s="136">
        <f t="shared" si="88"/>
        <v>0</v>
      </c>
      <c r="BJ337" s="13" t="s">
        <v>125</v>
      </c>
      <c r="BK337" s="137">
        <f t="shared" si="89"/>
        <v>0</v>
      </c>
      <c r="BL337" s="13" t="s">
        <v>185</v>
      </c>
      <c r="BM337" s="13" t="s">
        <v>963</v>
      </c>
    </row>
    <row r="338" spans="2:65" s="1" customFormat="1" ht="31.5" customHeight="1">
      <c r="B338" s="127"/>
      <c r="C338" s="128" t="s">
        <v>964</v>
      </c>
      <c r="D338" s="128" t="s">
        <v>120</v>
      </c>
      <c r="E338" s="129" t="s">
        <v>965</v>
      </c>
      <c r="F338" s="202" t="s">
        <v>966</v>
      </c>
      <c r="G338" s="203"/>
      <c r="H338" s="203"/>
      <c r="I338" s="203"/>
      <c r="J338" s="130" t="s">
        <v>967</v>
      </c>
      <c r="K338" s="131">
        <v>20</v>
      </c>
      <c r="L338" s="204"/>
      <c r="M338" s="203"/>
      <c r="N338" s="204">
        <f t="shared" si="80"/>
        <v>0</v>
      </c>
      <c r="O338" s="203"/>
      <c r="P338" s="203"/>
      <c r="Q338" s="203"/>
      <c r="R338" s="132"/>
      <c r="T338" s="133" t="s">
        <v>3</v>
      </c>
      <c r="U338" s="36" t="s">
        <v>38</v>
      </c>
      <c r="V338" s="134">
        <v>0.67200000000000004</v>
      </c>
      <c r="W338" s="134">
        <f t="shared" si="81"/>
        <v>13.440000000000001</v>
      </c>
      <c r="X338" s="134">
        <v>1.2E-4</v>
      </c>
      <c r="Y338" s="134">
        <f t="shared" si="82"/>
        <v>2.4000000000000002E-3</v>
      </c>
      <c r="Z338" s="134">
        <v>0</v>
      </c>
      <c r="AA338" s="135">
        <f t="shared" si="83"/>
        <v>0</v>
      </c>
      <c r="AR338" s="13" t="s">
        <v>185</v>
      </c>
      <c r="AT338" s="13" t="s">
        <v>120</v>
      </c>
      <c r="AU338" s="13" t="s">
        <v>125</v>
      </c>
      <c r="AY338" s="13" t="s">
        <v>119</v>
      </c>
      <c r="BE338" s="136">
        <f t="shared" si="84"/>
        <v>0</v>
      </c>
      <c r="BF338" s="136">
        <f t="shared" si="85"/>
        <v>0</v>
      </c>
      <c r="BG338" s="136">
        <f t="shared" si="86"/>
        <v>0</v>
      </c>
      <c r="BH338" s="136">
        <f t="shared" si="87"/>
        <v>0</v>
      </c>
      <c r="BI338" s="136">
        <f t="shared" si="88"/>
        <v>0</v>
      </c>
      <c r="BJ338" s="13" t="s">
        <v>125</v>
      </c>
      <c r="BK338" s="137">
        <f t="shared" si="89"/>
        <v>0</v>
      </c>
      <c r="BL338" s="13" t="s">
        <v>185</v>
      </c>
      <c r="BM338" s="13" t="s">
        <v>968</v>
      </c>
    </row>
    <row r="339" spans="2:65" s="1" customFormat="1" ht="44.25" customHeight="1">
      <c r="B339" s="127"/>
      <c r="C339" s="138" t="s">
        <v>969</v>
      </c>
      <c r="D339" s="138" t="s">
        <v>138</v>
      </c>
      <c r="E339" s="139" t="s">
        <v>970</v>
      </c>
      <c r="F339" s="211" t="s">
        <v>971</v>
      </c>
      <c r="G339" s="212"/>
      <c r="H339" s="212"/>
      <c r="I339" s="212"/>
      <c r="J339" s="140" t="s">
        <v>166</v>
      </c>
      <c r="K339" s="141">
        <v>20</v>
      </c>
      <c r="L339" s="213"/>
      <c r="M339" s="212"/>
      <c r="N339" s="213">
        <f t="shared" si="80"/>
        <v>0</v>
      </c>
      <c r="O339" s="203"/>
      <c r="P339" s="203"/>
      <c r="Q339" s="203"/>
      <c r="R339" s="132"/>
      <c r="T339" s="133" t="s">
        <v>3</v>
      </c>
      <c r="U339" s="36" t="s">
        <v>38</v>
      </c>
      <c r="V339" s="134">
        <v>0</v>
      </c>
      <c r="W339" s="134">
        <f t="shared" si="81"/>
        <v>0</v>
      </c>
      <c r="X339" s="134">
        <v>3.8500000000000001E-3</v>
      </c>
      <c r="Y339" s="134">
        <f t="shared" si="82"/>
        <v>7.6999999999999999E-2</v>
      </c>
      <c r="Z339" s="134">
        <v>0</v>
      </c>
      <c r="AA339" s="135">
        <f t="shared" si="83"/>
        <v>0</v>
      </c>
      <c r="AR339" s="13" t="s">
        <v>227</v>
      </c>
      <c r="AT339" s="13" t="s">
        <v>138</v>
      </c>
      <c r="AU339" s="13" t="s">
        <v>125</v>
      </c>
      <c r="AY339" s="13" t="s">
        <v>119</v>
      </c>
      <c r="BE339" s="136">
        <f t="shared" si="84"/>
        <v>0</v>
      </c>
      <c r="BF339" s="136">
        <f t="shared" si="85"/>
        <v>0</v>
      </c>
      <c r="BG339" s="136">
        <f t="shared" si="86"/>
        <v>0</v>
      </c>
      <c r="BH339" s="136">
        <f t="shared" si="87"/>
        <v>0</v>
      </c>
      <c r="BI339" s="136">
        <f t="shared" si="88"/>
        <v>0</v>
      </c>
      <c r="BJ339" s="13" t="s">
        <v>125</v>
      </c>
      <c r="BK339" s="137">
        <f t="shared" si="89"/>
        <v>0</v>
      </c>
      <c r="BL339" s="13" t="s">
        <v>185</v>
      </c>
      <c r="BM339" s="13" t="s">
        <v>972</v>
      </c>
    </row>
    <row r="340" spans="2:65" s="1" customFormat="1" ht="44.25" customHeight="1">
      <c r="B340" s="127"/>
      <c r="C340" s="138" t="s">
        <v>973</v>
      </c>
      <c r="D340" s="138" t="s">
        <v>138</v>
      </c>
      <c r="E340" s="139" t="s">
        <v>974</v>
      </c>
      <c r="F340" s="211" t="s">
        <v>975</v>
      </c>
      <c r="G340" s="212"/>
      <c r="H340" s="212"/>
      <c r="I340" s="212"/>
      <c r="J340" s="140" t="s">
        <v>166</v>
      </c>
      <c r="K340" s="141">
        <v>20</v>
      </c>
      <c r="L340" s="213"/>
      <c r="M340" s="212"/>
      <c r="N340" s="213">
        <f t="shared" si="80"/>
        <v>0</v>
      </c>
      <c r="O340" s="203"/>
      <c r="P340" s="203"/>
      <c r="Q340" s="203"/>
      <c r="R340" s="132"/>
      <c r="T340" s="133" t="s">
        <v>3</v>
      </c>
      <c r="U340" s="36" t="s">
        <v>38</v>
      </c>
      <c r="V340" s="134">
        <v>0</v>
      </c>
      <c r="W340" s="134">
        <f t="shared" si="81"/>
        <v>0</v>
      </c>
      <c r="X340" s="134">
        <v>3.8500000000000001E-3</v>
      </c>
      <c r="Y340" s="134">
        <f t="shared" si="82"/>
        <v>7.6999999999999999E-2</v>
      </c>
      <c r="Z340" s="134">
        <v>0</v>
      </c>
      <c r="AA340" s="135">
        <f t="shared" si="83"/>
        <v>0</v>
      </c>
      <c r="AR340" s="13" t="s">
        <v>227</v>
      </c>
      <c r="AT340" s="13" t="s">
        <v>138</v>
      </c>
      <c r="AU340" s="13" t="s">
        <v>125</v>
      </c>
      <c r="AY340" s="13" t="s">
        <v>119</v>
      </c>
      <c r="BE340" s="136">
        <f t="shared" si="84"/>
        <v>0</v>
      </c>
      <c r="BF340" s="136">
        <f t="shared" si="85"/>
        <v>0</v>
      </c>
      <c r="BG340" s="136">
        <f t="shared" si="86"/>
        <v>0</v>
      </c>
      <c r="BH340" s="136">
        <f t="shared" si="87"/>
        <v>0</v>
      </c>
      <c r="BI340" s="136">
        <f t="shared" si="88"/>
        <v>0</v>
      </c>
      <c r="BJ340" s="13" t="s">
        <v>125</v>
      </c>
      <c r="BK340" s="137">
        <f t="shared" si="89"/>
        <v>0</v>
      </c>
      <c r="BL340" s="13" t="s">
        <v>185</v>
      </c>
      <c r="BM340" s="13" t="s">
        <v>976</v>
      </c>
    </row>
    <row r="341" spans="2:65" s="1" customFormat="1" ht="31.5" customHeight="1">
      <c r="B341" s="127"/>
      <c r="C341" s="128" t="s">
        <v>977</v>
      </c>
      <c r="D341" s="128" t="s">
        <v>120</v>
      </c>
      <c r="E341" s="129" t="s">
        <v>978</v>
      </c>
      <c r="F341" s="202" t="s">
        <v>979</v>
      </c>
      <c r="G341" s="203"/>
      <c r="H341" s="203"/>
      <c r="I341" s="203"/>
      <c r="J341" s="130" t="s">
        <v>967</v>
      </c>
      <c r="K341" s="131">
        <v>4</v>
      </c>
      <c r="L341" s="204"/>
      <c r="M341" s="203"/>
      <c r="N341" s="204">
        <f t="shared" si="80"/>
        <v>0</v>
      </c>
      <c r="O341" s="203"/>
      <c r="P341" s="203"/>
      <c r="Q341" s="203"/>
      <c r="R341" s="132"/>
      <c r="T341" s="133" t="s">
        <v>3</v>
      </c>
      <c r="U341" s="36" t="s">
        <v>38</v>
      </c>
      <c r="V341" s="134">
        <v>0.67200000000000004</v>
      </c>
      <c r="W341" s="134">
        <f t="shared" si="81"/>
        <v>2.6880000000000002</v>
      </c>
      <c r="X341" s="134">
        <v>1.2E-4</v>
      </c>
      <c r="Y341" s="134">
        <f t="shared" si="82"/>
        <v>4.8000000000000001E-4</v>
      </c>
      <c r="Z341" s="134">
        <v>0</v>
      </c>
      <c r="AA341" s="135">
        <f t="shared" si="83"/>
        <v>0</v>
      </c>
      <c r="AR341" s="13" t="s">
        <v>185</v>
      </c>
      <c r="AT341" s="13" t="s">
        <v>120</v>
      </c>
      <c r="AU341" s="13" t="s">
        <v>125</v>
      </c>
      <c r="AY341" s="13" t="s">
        <v>119</v>
      </c>
      <c r="BE341" s="136">
        <f t="shared" si="84"/>
        <v>0</v>
      </c>
      <c r="BF341" s="136">
        <f t="shared" si="85"/>
        <v>0</v>
      </c>
      <c r="BG341" s="136">
        <f t="shared" si="86"/>
        <v>0</v>
      </c>
      <c r="BH341" s="136">
        <f t="shared" si="87"/>
        <v>0</v>
      </c>
      <c r="BI341" s="136">
        <f t="shared" si="88"/>
        <v>0</v>
      </c>
      <c r="BJ341" s="13" t="s">
        <v>125</v>
      </c>
      <c r="BK341" s="137">
        <f t="shared" si="89"/>
        <v>0</v>
      </c>
      <c r="BL341" s="13" t="s">
        <v>185</v>
      </c>
      <c r="BM341" s="13" t="s">
        <v>980</v>
      </c>
    </row>
    <row r="342" spans="2:65" s="1" customFormat="1" ht="69.75" customHeight="1">
      <c r="B342" s="127"/>
      <c r="C342" s="138" t="s">
        <v>981</v>
      </c>
      <c r="D342" s="138" t="s">
        <v>138</v>
      </c>
      <c r="E342" s="139" t="s">
        <v>982</v>
      </c>
      <c r="F342" s="211" t="s">
        <v>983</v>
      </c>
      <c r="G342" s="212"/>
      <c r="H342" s="212"/>
      <c r="I342" s="212"/>
      <c r="J342" s="140" t="s">
        <v>166</v>
      </c>
      <c r="K342" s="141">
        <v>1</v>
      </c>
      <c r="L342" s="213"/>
      <c r="M342" s="212"/>
      <c r="N342" s="213">
        <f t="shared" si="80"/>
        <v>0</v>
      </c>
      <c r="O342" s="203"/>
      <c r="P342" s="203"/>
      <c r="Q342" s="203"/>
      <c r="R342" s="132"/>
      <c r="T342" s="133" t="s">
        <v>3</v>
      </c>
      <c r="U342" s="36" t="s">
        <v>38</v>
      </c>
      <c r="V342" s="134">
        <v>0</v>
      </c>
      <c r="W342" s="134">
        <f t="shared" si="81"/>
        <v>0</v>
      </c>
      <c r="X342" s="134">
        <v>3.8500000000000001E-3</v>
      </c>
      <c r="Y342" s="134">
        <f t="shared" si="82"/>
        <v>3.8500000000000001E-3</v>
      </c>
      <c r="Z342" s="134">
        <v>0</v>
      </c>
      <c r="AA342" s="135">
        <f t="shared" si="83"/>
        <v>0</v>
      </c>
      <c r="AR342" s="13" t="s">
        <v>227</v>
      </c>
      <c r="AT342" s="13" t="s">
        <v>138</v>
      </c>
      <c r="AU342" s="13" t="s">
        <v>125</v>
      </c>
      <c r="AY342" s="13" t="s">
        <v>119</v>
      </c>
      <c r="BE342" s="136">
        <f t="shared" si="84"/>
        <v>0</v>
      </c>
      <c r="BF342" s="136">
        <f t="shared" si="85"/>
        <v>0</v>
      </c>
      <c r="BG342" s="136">
        <f t="shared" si="86"/>
        <v>0</v>
      </c>
      <c r="BH342" s="136">
        <f t="shared" si="87"/>
        <v>0</v>
      </c>
      <c r="BI342" s="136">
        <f t="shared" si="88"/>
        <v>0</v>
      </c>
      <c r="BJ342" s="13" t="s">
        <v>125</v>
      </c>
      <c r="BK342" s="137">
        <f t="shared" si="89"/>
        <v>0</v>
      </c>
      <c r="BL342" s="13" t="s">
        <v>185</v>
      </c>
      <c r="BM342" s="13" t="s">
        <v>984</v>
      </c>
    </row>
    <row r="343" spans="2:65" s="1" customFormat="1" ht="69.75" customHeight="1">
      <c r="B343" s="127"/>
      <c r="C343" s="138" t="s">
        <v>985</v>
      </c>
      <c r="D343" s="138" t="s">
        <v>138</v>
      </c>
      <c r="E343" s="139" t="s">
        <v>986</v>
      </c>
      <c r="F343" s="211" t="s">
        <v>987</v>
      </c>
      <c r="G343" s="212"/>
      <c r="H343" s="212"/>
      <c r="I343" s="212"/>
      <c r="J343" s="140" t="s">
        <v>166</v>
      </c>
      <c r="K343" s="141">
        <v>1</v>
      </c>
      <c r="L343" s="213"/>
      <c r="M343" s="212"/>
      <c r="N343" s="213">
        <f t="shared" si="80"/>
        <v>0</v>
      </c>
      <c r="O343" s="203"/>
      <c r="P343" s="203"/>
      <c r="Q343" s="203"/>
      <c r="R343" s="132"/>
      <c r="T343" s="133" t="s">
        <v>3</v>
      </c>
      <c r="U343" s="36" t="s">
        <v>38</v>
      </c>
      <c r="V343" s="134">
        <v>0</v>
      </c>
      <c r="W343" s="134">
        <f t="shared" si="81"/>
        <v>0</v>
      </c>
      <c r="X343" s="134">
        <v>3.8500000000000001E-3</v>
      </c>
      <c r="Y343" s="134">
        <f t="shared" si="82"/>
        <v>3.8500000000000001E-3</v>
      </c>
      <c r="Z343" s="134">
        <v>0</v>
      </c>
      <c r="AA343" s="135">
        <f t="shared" si="83"/>
        <v>0</v>
      </c>
      <c r="AR343" s="13" t="s">
        <v>227</v>
      </c>
      <c r="AT343" s="13" t="s">
        <v>138</v>
      </c>
      <c r="AU343" s="13" t="s">
        <v>125</v>
      </c>
      <c r="AY343" s="13" t="s">
        <v>119</v>
      </c>
      <c r="BE343" s="136">
        <f t="shared" si="84"/>
        <v>0</v>
      </c>
      <c r="BF343" s="136">
        <f t="shared" si="85"/>
        <v>0</v>
      </c>
      <c r="BG343" s="136">
        <f t="shared" si="86"/>
        <v>0</v>
      </c>
      <c r="BH343" s="136">
        <f t="shared" si="87"/>
        <v>0</v>
      </c>
      <c r="BI343" s="136">
        <f t="shared" si="88"/>
        <v>0</v>
      </c>
      <c r="BJ343" s="13" t="s">
        <v>125</v>
      </c>
      <c r="BK343" s="137">
        <f t="shared" si="89"/>
        <v>0</v>
      </c>
      <c r="BL343" s="13" t="s">
        <v>185</v>
      </c>
      <c r="BM343" s="13" t="s">
        <v>988</v>
      </c>
    </row>
    <row r="344" spans="2:65" s="1" customFormat="1" ht="69.75" customHeight="1">
      <c r="B344" s="127"/>
      <c r="C344" s="138" t="s">
        <v>989</v>
      </c>
      <c r="D344" s="138" t="s">
        <v>138</v>
      </c>
      <c r="E344" s="139" t="s">
        <v>990</v>
      </c>
      <c r="F344" s="211" t="s">
        <v>991</v>
      </c>
      <c r="G344" s="212"/>
      <c r="H344" s="212"/>
      <c r="I344" s="212"/>
      <c r="J344" s="140" t="s">
        <v>166</v>
      </c>
      <c r="K344" s="141">
        <v>2</v>
      </c>
      <c r="L344" s="213"/>
      <c r="M344" s="212"/>
      <c r="N344" s="213">
        <f t="shared" si="80"/>
        <v>0</v>
      </c>
      <c r="O344" s="203"/>
      <c r="P344" s="203"/>
      <c r="Q344" s="203"/>
      <c r="R344" s="132"/>
      <c r="T344" s="133" t="s">
        <v>3</v>
      </c>
      <c r="U344" s="36" t="s">
        <v>38</v>
      </c>
      <c r="V344" s="134">
        <v>0</v>
      </c>
      <c r="W344" s="134">
        <f t="shared" si="81"/>
        <v>0</v>
      </c>
      <c r="X344" s="134">
        <v>3.8500000000000001E-3</v>
      </c>
      <c r="Y344" s="134">
        <f t="shared" si="82"/>
        <v>7.7000000000000002E-3</v>
      </c>
      <c r="Z344" s="134">
        <v>0</v>
      </c>
      <c r="AA344" s="135">
        <f t="shared" si="83"/>
        <v>0</v>
      </c>
      <c r="AR344" s="13" t="s">
        <v>227</v>
      </c>
      <c r="AT344" s="13" t="s">
        <v>138</v>
      </c>
      <c r="AU344" s="13" t="s">
        <v>125</v>
      </c>
      <c r="AY344" s="13" t="s">
        <v>119</v>
      </c>
      <c r="BE344" s="136">
        <f t="shared" si="84"/>
        <v>0</v>
      </c>
      <c r="BF344" s="136">
        <f t="shared" si="85"/>
        <v>0</v>
      </c>
      <c r="BG344" s="136">
        <f t="shared" si="86"/>
        <v>0</v>
      </c>
      <c r="BH344" s="136">
        <f t="shared" si="87"/>
        <v>0</v>
      </c>
      <c r="BI344" s="136">
        <f t="shared" si="88"/>
        <v>0</v>
      </c>
      <c r="BJ344" s="13" t="s">
        <v>125</v>
      </c>
      <c r="BK344" s="137">
        <f t="shared" si="89"/>
        <v>0</v>
      </c>
      <c r="BL344" s="13" t="s">
        <v>185</v>
      </c>
      <c r="BM344" s="13" t="s">
        <v>992</v>
      </c>
    </row>
    <row r="345" spans="2:65" s="1" customFormat="1" ht="44.25" customHeight="1">
      <c r="B345" s="127"/>
      <c r="C345" s="128" t="s">
        <v>993</v>
      </c>
      <c r="D345" s="128" t="s">
        <v>120</v>
      </c>
      <c r="E345" s="129" t="s">
        <v>994</v>
      </c>
      <c r="F345" s="202" t="s">
        <v>995</v>
      </c>
      <c r="G345" s="203"/>
      <c r="H345" s="203"/>
      <c r="I345" s="203"/>
      <c r="J345" s="130" t="s">
        <v>548</v>
      </c>
      <c r="K345" s="131">
        <v>50</v>
      </c>
      <c r="L345" s="204"/>
      <c r="M345" s="203"/>
      <c r="N345" s="204">
        <f t="shared" si="80"/>
        <v>0</v>
      </c>
      <c r="O345" s="203"/>
      <c r="P345" s="203"/>
      <c r="Q345" s="203"/>
      <c r="R345" s="132"/>
      <c r="T345" s="133" t="s">
        <v>3</v>
      </c>
      <c r="U345" s="36" t="s">
        <v>38</v>
      </c>
      <c r="V345" s="134">
        <v>0.44</v>
      </c>
      <c r="W345" s="134">
        <f t="shared" si="81"/>
        <v>22</v>
      </c>
      <c r="X345" s="134">
        <v>0</v>
      </c>
      <c r="Y345" s="134">
        <f t="shared" si="82"/>
        <v>0</v>
      </c>
      <c r="Z345" s="134">
        <v>0</v>
      </c>
      <c r="AA345" s="135">
        <f t="shared" si="83"/>
        <v>0</v>
      </c>
      <c r="AR345" s="13" t="s">
        <v>185</v>
      </c>
      <c r="AT345" s="13" t="s">
        <v>120</v>
      </c>
      <c r="AU345" s="13" t="s">
        <v>125</v>
      </c>
      <c r="AY345" s="13" t="s">
        <v>119</v>
      </c>
      <c r="BE345" s="136">
        <f t="shared" si="84"/>
        <v>0</v>
      </c>
      <c r="BF345" s="136">
        <f t="shared" si="85"/>
        <v>0</v>
      </c>
      <c r="BG345" s="136">
        <f t="shared" si="86"/>
        <v>0</v>
      </c>
      <c r="BH345" s="136">
        <f t="shared" si="87"/>
        <v>0</v>
      </c>
      <c r="BI345" s="136">
        <f t="shared" si="88"/>
        <v>0</v>
      </c>
      <c r="BJ345" s="13" t="s">
        <v>125</v>
      </c>
      <c r="BK345" s="137">
        <f t="shared" si="89"/>
        <v>0</v>
      </c>
      <c r="BL345" s="13" t="s">
        <v>185</v>
      </c>
      <c r="BM345" s="13" t="s">
        <v>996</v>
      </c>
    </row>
    <row r="346" spans="2:65" s="1" customFormat="1" ht="31.5" customHeight="1">
      <c r="B346" s="127"/>
      <c r="C346" s="128" t="s">
        <v>997</v>
      </c>
      <c r="D346" s="128" t="s">
        <v>120</v>
      </c>
      <c r="E346" s="129" t="s">
        <v>998</v>
      </c>
      <c r="F346" s="202" t="s">
        <v>999</v>
      </c>
      <c r="G346" s="203"/>
      <c r="H346" s="203"/>
      <c r="I346" s="203"/>
      <c r="J346" s="130" t="s">
        <v>339</v>
      </c>
      <c r="K346" s="131">
        <v>0.24</v>
      </c>
      <c r="L346" s="204"/>
      <c r="M346" s="203"/>
      <c r="N346" s="204">
        <f t="shared" si="80"/>
        <v>0</v>
      </c>
      <c r="O346" s="203"/>
      <c r="P346" s="203"/>
      <c r="Q346" s="203"/>
      <c r="R346" s="132"/>
      <c r="T346" s="133" t="s">
        <v>3</v>
      </c>
      <c r="U346" s="36" t="s">
        <v>38</v>
      </c>
      <c r="V346" s="134">
        <v>0</v>
      </c>
      <c r="W346" s="134">
        <f t="shared" si="81"/>
        <v>0</v>
      </c>
      <c r="X346" s="134">
        <v>0</v>
      </c>
      <c r="Y346" s="134">
        <f t="shared" si="82"/>
        <v>0</v>
      </c>
      <c r="Z346" s="134">
        <v>0</v>
      </c>
      <c r="AA346" s="135">
        <f t="shared" si="83"/>
        <v>0</v>
      </c>
      <c r="AR346" s="13" t="s">
        <v>185</v>
      </c>
      <c r="AT346" s="13" t="s">
        <v>120</v>
      </c>
      <c r="AU346" s="13" t="s">
        <v>125</v>
      </c>
      <c r="AY346" s="13" t="s">
        <v>119</v>
      </c>
      <c r="BE346" s="136">
        <f t="shared" si="84"/>
        <v>0</v>
      </c>
      <c r="BF346" s="136">
        <f t="shared" si="85"/>
        <v>0</v>
      </c>
      <c r="BG346" s="136">
        <f t="shared" si="86"/>
        <v>0</v>
      </c>
      <c r="BH346" s="136">
        <f t="shared" si="87"/>
        <v>0</v>
      </c>
      <c r="BI346" s="136">
        <f t="shared" si="88"/>
        <v>0</v>
      </c>
      <c r="BJ346" s="13" t="s">
        <v>125</v>
      </c>
      <c r="BK346" s="137">
        <f t="shared" si="89"/>
        <v>0</v>
      </c>
      <c r="BL346" s="13" t="s">
        <v>185</v>
      </c>
      <c r="BM346" s="13" t="s">
        <v>1000</v>
      </c>
    </row>
    <row r="347" spans="2:65" s="1" customFormat="1" ht="44.25" customHeight="1">
      <c r="B347" s="127"/>
      <c r="C347" s="128" t="s">
        <v>1001</v>
      </c>
      <c r="D347" s="128" t="s">
        <v>120</v>
      </c>
      <c r="E347" s="129" t="s">
        <v>1002</v>
      </c>
      <c r="F347" s="202" t="s">
        <v>1003</v>
      </c>
      <c r="G347" s="203"/>
      <c r="H347" s="203"/>
      <c r="I347" s="203"/>
      <c r="J347" s="130" t="s">
        <v>339</v>
      </c>
      <c r="K347" s="131">
        <v>0.24</v>
      </c>
      <c r="L347" s="204"/>
      <c r="M347" s="203"/>
      <c r="N347" s="204">
        <f t="shared" si="80"/>
        <v>0</v>
      </c>
      <c r="O347" s="203"/>
      <c r="P347" s="203"/>
      <c r="Q347" s="203"/>
      <c r="R347" s="132"/>
      <c r="T347" s="133" t="s">
        <v>3</v>
      </c>
      <c r="U347" s="36" t="s">
        <v>38</v>
      </c>
      <c r="V347" s="134">
        <v>0</v>
      </c>
      <c r="W347" s="134">
        <f t="shared" si="81"/>
        <v>0</v>
      </c>
      <c r="X347" s="134">
        <v>0</v>
      </c>
      <c r="Y347" s="134">
        <f t="shared" si="82"/>
        <v>0</v>
      </c>
      <c r="Z347" s="134">
        <v>0</v>
      </c>
      <c r="AA347" s="135">
        <f t="shared" si="83"/>
        <v>0</v>
      </c>
      <c r="AR347" s="13" t="s">
        <v>185</v>
      </c>
      <c r="AT347" s="13" t="s">
        <v>120</v>
      </c>
      <c r="AU347" s="13" t="s">
        <v>125</v>
      </c>
      <c r="AY347" s="13" t="s">
        <v>119</v>
      </c>
      <c r="BE347" s="136">
        <f t="shared" si="84"/>
        <v>0</v>
      </c>
      <c r="BF347" s="136">
        <f t="shared" si="85"/>
        <v>0</v>
      </c>
      <c r="BG347" s="136">
        <f t="shared" si="86"/>
        <v>0</v>
      </c>
      <c r="BH347" s="136">
        <f t="shared" si="87"/>
        <v>0</v>
      </c>
      <c r="BI347" s="136">
        <f t="shared" si="88"/>
        <v>0</v>
      </c>
      <c r="BJ347" s="13" t="s">
        <v>125</v>
      </c>
      <c r="BK347" s="137">
        <f t="shared" si="89"/>
        <v>0</v>
      </c>
      <c r="BL347" s="13" t="s">
        <v>185</v>
      </c>
      <c r="BM347" s="13" t="s">
        <v>1004</v>
      </c>
    </row>
    <row r="348" spans="2:65" s="9" customFormat="1" ht="29.85" customHeight="1">
      <c r="B348" s="116"/>
      <c r="C348" s="117"/>
      <c r="D348" s="126" t="s">
        <v>103</v>
      </c>
      <c r="E348" s="126"/>
      <c r="F348" s="126"/>
      <c r="G348" s="126"/>
      <c r="H348" s="126"/>
      <c r="I348" s="126"/>
      <c r="J348" s="126"/>
      <c r="K348" s="126"/>
      <c r="L348" s="126"/>
      <c r="M348" s="126"/>
      <c r="N348" s="214">
        <f>BK348</f>
        <v>0</v>
      </c>
      <c r="O348" s="215"/>
      <c r="P348" s="215"/>
      <c r="Q348" s="215"/>
      <c r="R348" s="119"/>
      <c r="T348" s="120"/>
      <c r="U348" s="117"/>
      <c r="V348" s="117"/>
      <c r="W348" s="121">
        <f>SUM(W349:W353)</f>
        <v>273.98149999999998</v>
      </c>
      <c r="X348" s="117"/>
      <c r="Y348" s="121">
        <f>SUM(Y349:Y353)</f>
        <v>7.2050901649999997</v>
      </c>
      <c r="Z348" s="117"/>
      <c r="AA348" s="122">
        <f>SUM(AA349:AA353)</f>
        <v>0</v>
      </c>
      <c r="AR348" s="123" t="s">
        <v>125</v>
      </c>
      <c r="AT348" s="124" t="s">
        <v>70</v>
      </c>
      <c r="AU348" s="124" t="s">
        <v>78</v>
      </c>
      <c r="AY348" s="123" t="s">
        <v>119</v>
      </c>
      <c r="BK348" s="125">
        <f>SUM(BK349:BK353)</f>
        <v>0</v>
      </c>
    </row>
    <row r="349" spans="2:65" s="1" customFormat="1" ht="31.5" customHeight="1">
      <c r="B349" s="127"/>
      <c r="C349" s="128" t="s">
        <v>1005</v>
      </c>
      <c r="D349" s="128" t="s">
        <v>120</v>
      </c>
      <c r="E349" s="129" t="s">
        <v>1006</v>
      </c>
      <c r="F349" s="202" t="s">
        <v>1007</v>
      </c>
      <c r="G349" s="203"/>
      <c r="H349" s="203"/>
      <c r="I349" s="203"/>
      <c r="J349" s="130" t="s">
        <v>1008</v>
      </c>
      <c r="K349" s="131">
        <v>650</v>
      </c>
      <c r="L349" s="204"/>
      <c r="M349" s="203"/>
      <c r="N349" s="204">
        <f>ROUND(L349*K349,3)</f>
        <v>0</v>
      </c>
      <c r="O349" s="203"/>
      <c r="P349" s="203"/>
      <c r="Q349" s="203"/>
      <c r="R349" s="132"/>
      <c r="T349" s="133" t="s">
        <v>3</v>
      </c>
      <c r="U349" s="36" t="s">
        <v>38</v>
      </c>
      <c r="V349" s="134">
        <v>0.42151</v>
      </c>
      <c r="W349" s="134">
        <f>V349*K349</f>
        <v>273.98149999999998</v>
      </c>
      <c r="X349" s="134">
        <v>8.4754100000000002E-5</v>
      </c>
      <c r="Y349" s="134">
        <f>X349*K349</f>
        <v>5.5090165000000003E-2</v>
      </c>
      <c r="Z349" s="134">
        <v>0</v>
      </c>
      <c r="AA349" s="135">
        <f>Z349*K349</f>
        <v>0</v>
      </c>
      <c r="AR349" s="13" t="s">
        <v>185</v>
      </c>
      <c r="AT349" s="13" t="s">
        <v>120</v>
      </c>
      <c r="AU349" s="13" t="s">
        <v>125</v>
      </c>
      <c r="AY349" s="13" t="s">
        <v>119</v>
      </c>
      <c r="BE349" s="136">
        <f>IF(U349="základná",N349,0)</f>
        <v>0</v>
      </c>
      <c r="BF349" s="136">
        <f>IF(U349="znížená",N349,0)</f>
        <v>0</v>
      </c>
      <c r="BG349" s="136">
        <f>IF(U349="zákl. prenesená",N349,0)</f>
        <v>0</v>
      </c>
      <c r="BH349" s="136">
        <f>IF(U349="zníž. prenesená",N349,0)</f>
        <v>0</v>
      </c>
      <c r="BI349" s="136">
        <f>IF(U349="nulová",N349,0)</f>
        <v>0</v>
      </c>
      <c r="BJ349" s="13" t="s">
        <v>125</v>
      </c>
      <c r="BK349" s="137">
        <f>ROUND(L349*K349,3)</f>
        <v>0</v>
      </c>
      <c r="BL349" s="13" t="s">
        <v>185</v>
      </c>
      <c r="BM349" s="13" t="s">
        <v>1009</v>
      </c>
    </row>
    <row r="350" spans="2:65" s="1" customFormat="1" ht="31.5" customHeight="1">
      <c r="B350" s="127"/>
      <c r="C350" s="138" t="s">
        <v>1010</v>
      </c>
      <c r="D350" s="138" t="s">
        <v>138</v>
      </c>
      <c r="E350" s="139" t="s">
        <v>1011</v>
      </c>
      <c r="F350" s="211" t="s">
        <v>1012</v>
      </c>
      <c r="G350" s="212"/>
      <c r="H350" s="212"/>
      <c r="I350" s="212"/>
      <c r="J350" s="140" t="s">
        <v>1008</v>
      </c>
      <c r="K350" s="141">
        <v>650</v>
      </c>
      <c r="L350" s="213"/>
      <c r="M350" s="212"/>
      <c r="N350" s="213">
        <f>ROUND(L350*K350,3)</f>
        <v>0</v>
      </c>
      <c r="O350" s="203"/>
      <c r="P350" s="203"/>
      <c r="Q350" s="203"/>
      <c r="R350" s="132"/>
      <c r="T350" s="133" t="s">
        <v>3</v>
      </c>
      <c r="U350" s="36" t="s">
        <v>38</v>
      </c>
      <c r="V350" s="134">
        <v>0</v>
      </c>
      <c r="W350" s="134">
        <f>V350*K350</f>
        <v>0</v>
      </c>
      <c r="X350" s="134">
        <v>1.0999999999999999E-2</v>
      </c>
      <c r="Y350" s="134">
        <f>X350*K350</f>
        <v>7.1499999999999995</v>
      </c>
      <c r="Z350" s="134">
        <v>0</v>
      </c>
      <c r="AA350" s="135">
        <f>Z350*K350</f>
        <v>0</v>
      </c>
      <c r="AR350" s="13" t="s">
        <v>227</v>
      </c>
      <c r="AT350" s="13" t="s">
        <v>138</v>
      </c>
      <c r="AU350" s="13" t="s">
        <v>125</v>
      </c>
      <c r="AY350" s="13" t="s">
        <v>119</v>
      </c>
      <c r="BE350" s="136">
        <f>IF(U350="základná",N350,0)</f>
        <v>0</v>
      </c>
      <c r="BF350" s="136">
        <f>IF(U350="znížená",N350,0)</f>
        <v>0</v>
      </c>
      <c r="BG350" s="136">
        <f>IF(U350="zákl. prenesená",N350,0)</f>
        <v>0</v>
      </c>
      <c r="BH350" s="136">
        <f>IF(U350="zníž. prenesená",N350,0)</f>
        <v>0</v>
      </c>
      <c r="BI350" s="136">
        <f>IF(U350="nulová",N350,0)</f>
        <v>0</v>
      </c>
      <c r="BJ350" s="13" t="s">
        <v>125</v>
      </c>
      <c r="BK350" s="137">
        <f>ROUND(L350*K350,3)</f>
        <v>0</v>
      </c>
      <c r="BL350" s="13" t="s">
        <v>185</v>
      </c>
      <c r="BM350" s="13" t="s">
        <v>1013</v>
      </c>
    </row>
    <row r="351" spans="2:65" s="1" customFormat="1" ht="31.5" customHeight="1">
      <c r="B351" s="127"/>
      <c r="C351" s="128" t="s">
        <v>1014</v>
      </c>
      <c r="D351" s="128" t="s">
        <v>120</v>
      </c>
      <c r="E351" s="129" t="s">
        <v>1015</v>
      </c>
      <c r="F351" s="202" t="s">
        <v>1016</v>
      </c>
      <c r="G351" s="203"/>
      <c r="H351" s="203"/>
      <c r="I351" s="203"/>
      <c r="J351" s="130" t="s">
        <v>339</v>
      </c>
      <c r="K351" s="131">
        <v>0.88</v>
      </c>
      <c r="L351" s="204"/>
      <c r="M351" s="203"/>
      <c r="N351" s="204">
        <f>ROUND(L351*K351,3)</f>
        <v>0</v>
      </c>
      <c r="O351" s="203"/>
      <c r="P351" s="203"/>
      <c r="Q351" s="203"/>
      <c r="R351" s="132"/>
      <c r="T351" s="133" t="s">
        <v>3</v>
      </c>
      <c r="U351" s="36" t="s">
        <v>38</v>
      </c>
      <c r="V351" s="134">
        <v>0</v>
      </c>
      <c r="W351" s="134">
        <f>V351*K351</f>
        <v>0</v>
      </c>
      <c r="X351" s="134">
        <v>0</v>
      </c>
      <c r="Y351" s="134">
        <f>X351*K351</f>
        <v>0</v>
      </c>
      <c r="Z351" s="134">
        <v>0</v>
      </c>
      <c r="AA351" s="135">
        <f>Z351*K351</f>
        <v>0</v>
      </c>
      <c r="AR351" s="13" t="s">
        <v>185</v>
      </c>
      <c r="AT351" s="13" t="s">
        <v>120</v>
      </c>
      <c r="AU351" s="13" t="s">
        <v>125</v>
      </c>
      <c r="AY351" s="13" t="s">
        <v>119</v>
      </c>
      <c r="BE351" s="136">
        <f>IF(U351="základná",N351,0)</f>
        <v>0</v>
      </c>
      <c r="BF351" s="136">
        <f>IF(U351="znížená",N351,0)</f>
        <v>0</v>
      </c>
      <c r="BG351" s="136">
        <f>IF(U351="zákl. prenesená",N351,0)</f>
        <v>0</v>
      </c>
      <c r="BH351" s="136">
        <f>IF(U351="zníž. prenesená",N351,0)</f>
        <v>0</v>
      </c>
      <c r="BI351" s="136">
        <f>IF(U351="nulová",N351,0)</f>
        <v>0</v>
      </c>
      <c r="BJ351" s="13" t="s">
        <v>125</v>
      </c>
      <c r="BK351" s="137">
        <f>ROUND(L351*K351,3)</f>
        <v>0</v>
      </c>
      <c r="BL351" s="13" t="s">
        <v>185</v>
      </c>
      <c r="BM351" s="13" t="s">
        <v>1017</v>
      </c>
    </row>
    <row r="352" spans="2:65" s="1" customFormat="1" ht="31.5" customHeight="1">
      <c r="B352" s="127"/>
      <c r="C352" s="128" t="s">
        <v>1018</v>
      </c>
      <c r="D352" s="128" t="s">
        <v>120</v>
      </c>
      <c r="E352" s="129" t="s">
        <v>1019</v>
      </c>
      <c r="F352" s="202" t="s">
        <v>1020</v>
      </c>
      <c r="G352" s="203"/>
      <c r="H352" s="203"/>
      <c r="I352" s="203"/>
      <c r="J352" s="130" t="s">
        <v>339</v>
      </c>
      <c r="K352" s="131">
        <v>0.44</v>
      </c>
      <c r="L352" s="204"/>
      <c r="M352" s="203"/>
      <c r="N352" s="204">
        <f>ROUND(L352*K352,3)</f>
        <v>0</v>
      </c>
      <c r="O352" s="203"/>
      <c r="P352" s="203"/>
      <c r="Q352" s="203"/>
      <c r="R352" s="132"/>
      <c r="T352" s="133" t="s">
        <v>3</v>
      </c>
      <c r="U352" s="36" t="s">
        <v>38</v>
      </c>
      <c r="V352" s="134">
        <v>0</v>
      </c>
      <c r="W352" s="134">
        <f>V352*K352</f>
        <v>0</v>
      </c>
      <c r="X352" s="134">
        <v>0</v>
      </c>
      <c r="Y352" s="134">
        <f>X352*K352</f>
        <v>0</v>
      </c>
      <c r="Z352" s="134">
        <v>0</v>
      </c>
      <c r="AA352" s="135">
        <f>Z352*K352</f>
        <v>0</v>
      </c>
      <c r="AR352" s="13" t="s">
        <v>185</v>
      </c>
      <c r="AT352" s="13" t="s">
        <v>120</v>
      </c>
      <c r="AU352" s="13" t="s">
        <v>125</v>
      </c>
      <c r="AY352" s="13" t="s">
        <v>119</v>
      </c>
      <c r="BE352" s="136">
        <f>IF(U352="základná",N352,0)</f>
        <v>0</v>
      </c>
      <c r="BF352" s="136">
        <f>IF(U352="znížená",N352,0)</f>
        <v>0</v>
      </c>
      <c r="BG352" s="136">
        <f>IF(U352="zákl. prenesená",N352,0)</f>
        <v>0</v>
      </c>
      <c r="BH352" s="136">
        <f>IF(U352="zníž. prenesená",N352,0)</f>
        <v>0</v>
      </c>
      <c r="BI352" s="136">
        <f>IF(U352="nulová",N352,0)</f>
        <v>0</v>
      </c>
      <c r="BJ352" s="13" t="s">
        <v>125</v>
      </c>
      <c r="BK352" s="137">
        <f>ROUND(L352*K352,3)</f>
        <v>0</v>
      </c>
      <c r="BL352" s="13" t="s">
        <v>185</v>
      </c>
      <c r="BM352" s="13" t="s">
        <v>1021</v>
      </c>
    </row>
    <row r="353" spans="2:65" s="1" customFormat="1" ht="31.5" customHeight="1">
      <c r="B353" s="127"/>
      <c r="C353" s="128" t="s">
        <v>1022</v>
      </c>
      <c r="D353" s="128" t="s">
        <v>120</v>
      </c>
      <c r="E353" s="129" t="s">
        <v>1023</v>
      </c>
      <c r="F353" s="202" t="s">
        <v>1024</v>
      </c>
      <c r="G353" s="203"/>
      <c r="H353" s="203"/>
      <c r="I353" s="203"/>
      <c r="J353" s="130" t="s">
        <v>339</v>
      </c>
      <c r="K353" s="131">
        <v>0.04</v>
      </c>
      <c r="L353" s="204"/>
      <c r="M353" s="203"/>
      <c r="N353" s="204">
        <f>ROUND(L353*K353,3)</f>
        <v>0</v>
      </c>
      <c r="O353" s="203"/>
      <c r="P353" s="203"/>
      <c r="Q353" s="203"/>
      <c r="R353" s="132"/>
      <c r="T353" s="133" t="s">
        <v>3</v>
      </c>
      <c r="U353" s="142" t="s">
        <v>38</v>
      </c>
      <c r="V353" s="143">
        <v>0</v>
      </c>
      <c r="W353" s="143">
        <f>V353*K353</f>
        <v>0</v>
      </c>
      <c r="X353" s="143">
        <v>0</v>
      </c>
      <c r="Y353" s="143">
        <f>X353*K353</f>
        <v>0</v>
      </c>
      <c r="Z353" s="143">
        <v>0</v>
      </c>
      <c r="AA353" s="144">
        <f>Z353*K353</f>
        <v>0</v>
      </c>
      <c r="AR353" s="13" t="s">
        <v>185</v>
      </c>
      <c r="AT353" s="13" t="s">
        <v>120</v>
      </c>
      <c r="AU353" s="13" t="s">
        <v>125</v>
      </c>
      <c r="AY353" s="13" t="s">
        <v>119</v>
      </c>
      <c r="BE353" s="136">
        <f>IF(U353="základná",N353,0)</f>
        <v>0</v>
      </c>
      <c r="BF353" s="136">
        <f>IF(U353="znížená",N353,0)</f>
        <v>0</v>
      </c>
      <c r="BG353" s="136">
        <f>IF(U353="zákl. prenesená",N353,0)</f>
        <v>0</v>
      </c>
      <c r="BH353" s="136">
        <f>IF(U353="zníž. prenesená",N353,0)</f>
        <v>0</v>
      </c>
      <c r="BI353" s="136">
        <f>IF(U353="nulová",N353,0)</f>
        <v>0</v>
      </c>
      <c r="BJ353" s="13" t="s">
        <v>125</v>
      </c>
      <c r="BK353" s="137">
        <f>ROUND(L353*K353,3)</f>
        <v>0</v>
      </c>
      <c r="BL353" s="13" t="s">
        <v>185</v>
      </c>
      <c r="BM353" s="13" t="s">
        <v>1025</v>
      </c>
    </row>
    <row r="354" spans="2:65" s="1" customFormat="1" ht="6.95" customHeight="1">
      <c r="B354" s="51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3"/>
    </row>
  </sheetData>
  <mergeCells count="743">
    <mergeCell ref="H1:K1"/>
    <mergeCell ref="S2:AC2"/>
    <mergeCell ref="F351:I351"/>
    <mergeCell ref="L351:M351"/>
    <mergeCell ref="N351:Q351"/>
    <mergeCell ref="F352:I352"/>
    <mergeCell ref="L352:M352"/>
    <mergeCell ref="N352:Q352"/>
    <mergeCell ref="F353:I353"/>
    <mergeCell ref="L353:M353"/>
    <mergeCell ref="N353:Q353"/>
    <mergeCell ref="F347:I347"/>
    <mergeCell ref="L347:M347"/>
    <mergeCell ref="N347:Q347"/>
    <mergeCell ref="F349:I349"/>
    <mergeCell ref="L349:M349"/>
    <mergeCell ref="N349:Q349"/>
    <mergeCell ref="F350:I350"/>
    <mergeCell ref="L350:M350"/>
    <mergeCell ref="N350:Q350"/>
    <mergeCell ref="N348:Q348"/>
    <mergeCell ref="F344:I344"/>
    <mergeCell ref="L344:M344"/>
    <mergeCell ref="N344:Q344"/>
    <mergeCell ref="F345:I345"/>
    <mergeCell ref="L345:M345"/>
    <mergeCell ref="N345:Q345"/>
    <mergeCell ref="F346:I346"/>
    <mergeCell ref="L346:M346"/>
    <mergeCell ref="N346:Q346"/>
    <mergeCell ref="F341:I341"/>
    <mergeCell ref="L341:M341"/>
    <mergeCell ref="N341:Q341"/>
    <mergeCell ref="F342:I342"/>
    <mergeCell ref="L342:M342"/>
    <mergeCell ref="N342:Q342"/>
    <mergeCell ref="F343:I343"/>
    <mergeCell ref="L343:M343"/>
    <mergeCell ref="N343:Q343"/>
    <mergeCell ref="F338:I338"/>
    <mergeCell ref="L338:M338"/>
    <mergeCell ref="N338:Q338"/>
    <mergeCell ref="F339:I339"/>
    <mergeCell ref="L339:M339"/>
    <mergeCell ref="N339:Q339"/>
    <mergeCell ref="F340:I340"/>
    <mergeCell ref="L340:M340"/>
    <mergeCell ref="N340:Q340"/>
    <mergeCell ref="F335:I335"/>
    <mergeCell ref="L335:M335"/>
    <mergeCell ref="N335:Q335"/>
    <mergeCell ref="F336:I336"/>
    <mergeCell ref="L336:M336"/>
    <mergeCell ref="N336:Q336"/>
    <mergeCell ref="F337:I337"/>
    <mergeCell ref="L337:M337"/>
    <mergeCell ref="N337:Q337"/>
    <mergeCell ref="F332:I332"/>
    <mergeCell ref="L332:M332"/>
    <mergeCell ref="N332:Q332"/>
    <mergeCell ref="F333:I333"/>
    <mergeCell ref="L333:M333"/>
    <mergeCell ref="N333:Q333"/>
    <mergeCell ref="F334:I334"/>
    <mergeCell ref="L334:M334"/>
    <mergeCell ref="N334:Q334"/>
    <mergeCell ref="F329:I329"/>
    <mergeCell ref="L329:M329"/>
    <mergeCell ref="N329:Q329"/>
    <mergeCell ref="F330:I330"/>
    <mergeCell ref="L330:M330"/>
    <mergeCell ref="N330:Q330"/>
    <mergeCell ref="F331:I331"/>
    <mergeCell ref="L331:M331"/>
    <mergeCell ref="N331:Q331"/>
    <mergeCell ref="F326:I326"/>
    <mergeCell ref="L326:M326"/>
    <mergeCell ref="N326:Q326"/>
    <mergeCell ref="F327:I327"/>
    <mergeCell ref="L327:M327"/>
    <mergeCell ref="N327:Q327"/>
    <mergeCell ref="F328:I328"/>
    <mergeCell ref="L328:M328"/>
    <mergeCell ref="N328:Q328"/>
    <mergeCell ref="F323:I323"/>
    <mergeCell ref="L323:M323"/>
    <mergeCell ref="N323:Q323"/>
    <mergeCell ref="F324:I324"/>
    <mergeCell ref="L324:M324"/>
    <mergeCell ref="N324:Q324"/>
    <mergeCell ref="F325:I325"/>
    <mergeCell ref="L325:M325"/>
    <mergeCell ref="N325:Q325"/>
    <mergeCell ref="F320:I320"/>
    <mergeCell ref="L320:M320"/>
    <mergeCell ref="N320:Q320"/>
    <mergeCell ref="F321:I321"/>
    <mergeCell ref="L321:M321"/>
    <mergeCell ref="N321:Q321"/>
    <mergeCell ref="F322:I322"/>
    <mergeCell ref="L322:M322"/>
    <mergeCell ref="N322:Q322"/>
    <mergeCell ref="F317:I317"/>
    <mergeCell ref="L317:M317"/>
    <mergeCell ref="N317:Q317"/>
    <mergeCell ref="F318:I318"/>
    <mergeCell ref="L318:M318"/>
    <mergeCell ref="N318:Q318"/>
    <mergeCell ref="F319:I319"/>
    <mergeCell ref="L319:M319"/>
    <mergeCell ref="N319:Q319"/>
    <mergeCell ref="F314:I314"/>
    <mergeCell ref="L314:M314"/>
    <mergeCell ref="N314:Q314"/>
    <mergeCell ref="F315:I315"/>
    <mergeCell ref="L315:M315"/>
    <mergeCell ref="N315:Q315"/>
    <mergeCell ref="F316:I316"/>
    <mergeCell ref="L316:M316"/>
    <mergeCell ref="N316:Q316"/>
    <mergeCell ref="F311:I311"/>
    <mergeCell ref="L311:M311"/>
    <mergeCell ref="N311:Q311"/>
    <mergeCell ref="F312:I312"/>
    <mergeCell ref="L312:M312"/>
    <mergeCell ref="N312:Q312"/>
    <mergeCell ref="F313:I313"/>
    <mergeCell ref="L313:M313"/>
    <mergeCell ref="N313:Q313"/>
    <mergeCell ref="F308:I308"/>
    <mergeCell ref="L308:M308"/>
    <mergeCell ref="N308:Q308"/>
    <mergeCell ref="F309:I309"/>
    <mergeCell ref="L309:M309"/>
    <mergeCell ref="N309:Q309"/>
    <mergeCell ref="F310:I310"/>
    <mergeCell ref="L310:M310"/>
    <mergeCell ref="N310:Q310"/>
    <mergeCell ref="F305:I305"/>
    <mergeCell ref="L305:M305"/>
    <mergeCell ref="N305:Q305"/>
    <mergeCell ref="F306:I306"/>
    <mergeCell ref="L306:M306"/>
    <mergeCell ref="N306:Q306"/>
    <mergeCell ref="F307:I307"/>
    <mergeCell ref="L307:M307"/>
    <mergeCell ref="N307:Q307"/>
    <mergeCell ref="F302:I302"/>
    <mergeCell ref="L302:M302"/>
    <mergeCell ref="N302:Q302"/>
    <mergeCell ref="F303:I303"/>
    <mergeCell ref="L303:M303"/>
    <mergeCell ref="N303:Q303"/>
    <mergeCell ref="F304:I304"/>
    <mergeCell ref="L304:M304"/>
    <mergeCell ref="N304:Q304"/>
    <mergeCell ref="F299:I299"/>
    <mergeCell ref="L299:M299"/>
    <mergeCell ref="N299:Q299"/>
    <mergeCell ref="F300:I300"/>
    <mergeCell ref="L300:M300"/>
    <mergeCell ref="N300:Q300"/>
    <mergeCell ref="F301:I301"/>
    <mergeCell ref="L301:M301"/>
    <mergeCell ref="N301:Q301"/>
    <mergeCell ref="F296:I296"/>
    <mergeCell ref="L296:M296"/>
    <mergeCell ref="N296:Q296"/>
    <mergeCell ref="F297:I297"/>
    <mergeCell ref="L297:M297"/>
    <mergeCell ref="N297:Q297"/>
    <mergeCell ref="F298:I298"/>
    <mergeCell ref="L298:M298"/>
    <mergeCell ref="N298:Q298"/>
    <mergeCell ref="F293:I293"/>
    <mergeCell ref="L293:M293"/>
    <mergeCell ref="N293:Q293"/>
    <mergeCell ref="F294:I294"/>
    <mergeCell ref="L294:M294"/>
    <mergeCell ref="N294:Q294"/>
    <mergeCell ref="F295:I295"/>
    <mergeCell ref="L295:M295"/>
    <mergeCell ref="N295:Q295"/>
    <mergeCell ref="F289:I289"/>
    <mergeCell ref="L289:M289"/>
    <mergeCell ref="N289:Q289"/>
    <mergeCell ref="F291:I291"/>
    <mergeCell ref="L291:M291"/>
    <mergeCell ref="N291:Q291"/>
    <mergeCell ref="F292:I292"/>
    <mergeCell ref="L292:M292"/>
    <mergeCell ref="N292:Q292"/>
    <mergeCell ref="N290:Q290"/>
    <mergeCell ref="F286:I286"/>
    <mergeCell ref="L286:M286"/>
    <mergeCell ref="N286:Q286"/>
    <mergeCell ref="F287:I287"/>
    <mergeCell ref="L287:M287"/>
    <mergeCell ref="N287:Q287"/>
    <mergeCell ref="F288:I288"/>
    <mergeCell ref="L288:M288"/>
    <mergeCell ref="N288:Q288"/>
    <mergeCell ref="F283:I283"/>
    <mergeCell ref="L283:M283"/>
    <mergeCell ref="N283:Q283"/>
    <mergeCell ref="F284:I284"/>
    <mergeCell ref="L284:M284"/>
    <mergeCell ref="N284:Q284"/>
    <mergeCell ref="F285:I285"/>
    <mergeCell ref="L285:M285"/>
    <mergeCell ref="N285:Q285"/>
    <mergeCell ref="F280:I280"/>
    <mergeCell ref="L280:M280"/>
    <mergeCell ref="N280:Q280"/>
    <mergeCell ref="F281:I281"/>
    <mergeCell ref="L281:M281"/>
    <mergeCell ref="N281:Q281"/>
    <mergeCell ref="F282:I282"/>
    <mergeCell ref="L282:M282"/>
    <mergeCell ref="N282:Q282"/>
    <mergeCell ref="F277:I277"/>
    <mergeCell ref="L277:M277"/>
    <mergeCell ref="N277:Q277"/>
    <mergeCell ref="F278:I278"/>
    <mergeCell ref="L278:M278"/>
    <mergeCell ref="N278:Q278"/>
    <mergeCell ref="F279:I279"/>
    <mergeCell ref="L279:M279"/>
    <mergeCell ref="N279:Q279"/>
    <mergeCell ref="F274:I274"/>
    <mergeCell ref="L274:M274"/>
    <mergeCell ref="N274:Q274"/>
    <mergeCell ref="F275:I275"/>
    <mergeCell ref="L275:M275"/>
    <mergeCell ref="N275:Q275"/>
    <mergeCell ref="F276:I276"/>
    <mergeCell ref="L276:M276"/>
    <mergeCell ref="N276:Q276"/>
    <mergeCell ref="F271:I271"/>
    <mergeCell ref="L271:M271"/>
    <mergeCell ref="N271:Q271"/>
    <mergeCell ref="F272:I272"/>
    <mergeCell ref="L272:M272"/>
    <mergeCell ref="N272:Q272"/>
    <mergeCell ref="F273:I273"/>
    <mergeCell ref="L273:M273"/>
    <mergeCell ref="N273:Q273"/>
    <mergeCell ref="F268:I268"/>
    <mergeCell ref="L268:M268"/>
    <mergeCell ref="N268:Q268"/>
    <mergeCell ref="F269:I269"/>
    <mergeCell ref="L269:M269"/>
    <mergeCell ref="N269:Q269"/>
    <mergeCell ref="F270:I270"/>
    <mergeCell ref="L270:M270"/>
    <mergeCell ref="N270:Q270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59:I259"/>
    <mergeCell ref="L259:M259"/>
    <mergeCell ref="N259:Q259"/>
    <mergeCell ref="F260:I260"/>
    <mergeCell ref="L260:M260"/>
    <mergeCell ref="N260:Q260"/>
    <mergeCell ref="F261:I261"/>
    <mergeCell ref="L261:M261"/>
    <mergeCell ref="N261:Q261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3:I253"/>
    <mergeCell ref="L253:M253"/>
    <mergeCell ref="N253:Q253"/>
    <mergeCell ref="F254:I254"/>
    <mergeCell ref="L254:M254"/>
    <mergeCell ref="N254:Q254"/>
    <mergeCell ref="F255:I255"/>
    <mergeCell ref="L255:M255"/>
    <mergeCell ref="N255:Q255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44:I244"/>
    <mergeCell ref="L244:M244"/>
    <mergeCell ref="N244:Q244"/>
    <mergeCell ref="F245:I245"/>
    <mergeCell ref="L245:M245"/>
    <mergeCell ref="N245:Q245"/>
    <mergeCell ref="F246:I246"/>
    <mergeCell ref="L246:M246"/>
    <mergeCell ref="N246:Q246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34:I234"/>
    <mergeCell ref="L234:M234"/>
    <mergeCell ref="N234:Q234"/>
    <mergeCell ref="F236:I236"/>
    <mergeCell ref="L236:M236"/>
    <mergeCell ref="N236:Q236"/>
    <mergeCell ref="F237:I237"/>
    <mergeCell ref="L237:M237"/>
    <mergeCell ref="N237:Q237"/>
    <mergeCell ref="N235:Q235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79:I179"/>
    <mergeCell ref="L179:M179"/>
    <mergeCell ref="N179:Q179"/>
    <mergeCell ref="F180:I180"/>
    <mergeCell ref="L180:M180"/>
    <mergeCell ref="N180:Q180"/>
    <mergeCell ref="F182:I182"/>
    <mergeCell ref="L182:M182"/>
    <mergeCell ref="N182:Q182"/>
    <mergeCell ref="N181:Q181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47:I147"/>
    <mergeCell ref="L147:M147"/>
    <mergeCell ref="N147:Q147"/>
    <mergeCell ref="F150:I150"/>
    <mergeCell ref="L150:M150"/>
    <mergeCell ref="N150:Q150"/>
    <mergeCell ref="F151:I151"/>
    <mergeCell ref="L151:M151"/>
    <mergeCell ref="N151:Q151"/>
    <mergeCell ref="N148:Q148"/>
    <mergeCell ref="N149:Q149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0:I130"/>
    <mergeCell ref="L130:M130"/>
    <mergeCell ref="N130:Q130"/>
    <mergeCell ref="F132:I132"/>
    <mergeCell ref="L132:M132"/>
    <mergeCell ref="N132:Q132"/>
    <mergeCell ref="F134:I134"/>
    <mergeCell ref="L134:M134"/>
    <mergeCell ref="N134:Q134"/>
    <mergeCell ref="N131:Q131"/>
    <mergeCell ref="N133:Q133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18:I118"/>
    <mergeCell ref="L118:M118"/>
    <mergeCell ref="N118:Q118"/>
    <mergeCell ref="F122:I122"/>
    <mergeCell ref="L122:M122"/>
    <mergeCell ref="N122:Q122"/>
    <mergeCell ref="F123:I123"/>
    <mergeCell ref="L123:M123"/>
    <mergeCell ref="N123:Q123"/>
    <mergeCell ref="N119:Q119"/>
    <mergeCell ref="N120:Q120"/>
    <mergeCell ref="N121:Q121"/>
    <mergeCell ref="N98:Q98"/>
    <mergeCell ref="N100:Q100"/>
    <mergeCell ref="L102:Q102"/>
    <mergeCell ref="C108:Q108"/>
    <mergeCell ref="F110:P110"/>
    <mergeCell ref="F111:P111"/>
    <mergeCell ref="M113:P113"/>
    <mergeCell ref="M115:Q115"/>
    <mergeCell ref="M116:Q116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ácia rozpočtu" display="2) Rekapitulácia rozpočtu"/>
    <hyperlink ref="L1" location="C118" tooltip="Rozpočet" display="3) Rozpočet"/>
    <hyperlink ref="S1:T1" location="'Rekapitulácia stavby'!C2" tooltip="Rekapitulácia stavby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2018-04-01 - SO 01 - Pres...</vt:lpstr>
      <vt:lpstr>'2018-04-01 - SO 01 - Pres...'!Názvy_tlače</vt:lpstr>
      <vt:lpstr>'Rekapitulácia stavby'!Názvy_tlače</vt:lpstr>
      <vt:lpstr>'2018-04-01 - SO 01 - Pres...'!Oblasť_tlače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VladoCivan-PC\Vlado Civan</dc:creator>
  <cp:lastModifiedBy>Vlado</cp:lastModifiedBy>
  <cp:lastPrinted>2018-02-26T16:45:19Z</cp:lastPrinted>
  <dcterms:created xsi:type="dcterms:W3CDTF">2018-02-26T12:51:44Z</dcterms:created>
  <dcterms:modified xsi:type="dcterms:W3CDTF">2018-02-26T18:15:23Z</dcterms:modified>
</cp:coreProperties>
</file>